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40"/>
  <workbookPr hidePivotFieldList="1" defaultThemeVersion="166925"/>
  <mc:AlternateContent xmlns:mc="http://schemas.openxmlformats.org/markup-compatibility/2006">
    <mc:Choice Requires="x15">
      <x15ac:absPath xmlns:x15ac="http://schemas.microsoft.com/office/spreadsheetml/2010/11/ac" url="https://etbcsj-my.sharepoint.com/personal/igomezr_cendoj_ramajudicial_gov_co/Documents/MATRICES RIESGOS 2024/seguimiento cuarto trimestre CSJBC/"/>
    </mc:Choice>
  </mc:AlternateContent>
  <xr:revisionPtr revIDLastSave="0" documentId="8_{7561A49A-6A49-4D11-BD50-FD78FFC03D3D}" xr6:coauthVersionLast="36" xr6:coauthVersionMax="36" xr10:uidLastSave="{00000000-0000-0000-0000-000000000000}"/>
  <bookViews>
    <workbookView xWindow="28680" yWindow="-120" windowWidth="15600" windowHeight="11040" tabRatio="934" firstSheet="7" activeTab="13" xr2:uid="{00000000-000D-0000-FFFF-FFFF00000000}"/>
  </bookViews>
  <sheets>
    <sheet name="1- Presentación " sheetId="37" r:id="rId1"/>
    <sheet name="Conceptos 37001 " sheetId="41"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45" r:id="rId12"/>
    <sheet name="Seguimiento 3 Trimestre" sheetId="46" r:id="rId13"/>
    <sheet name="Seguimiento 4 Trimestre" sheetId="47" r:id="rId14"/>
  </sheets>
  <definedNames>
    <definedName name="_xlnm.Print_Area" localSheetId="0">'1- Presentación '!$A$1:$D$11</definedName>
    <definedName name="_xlnm.Print_Area" localSheetId="5">'5- Identificación de Riesgos'!$A$1:$N$28</definedName>
    <definedName name="_xlnm.Print_Area" localSheetId="6">'6- Valoración Controles'!$A$6:$V$28</definedName>
    <definedName name="_xlnm.Print_Area" localSheetId="7">'7- Mapa Final'!$A$7:$N$28</definedName>
    <definedName name="Data" localSheetId="11">#REF!</definedName>
    <definedName name="Data" localSheetId="13">#REF!</definedName>
    <definedName name="Data">#REF!</definedName>
    <definedName name="Diseño" localSheetId="11">#REF!</definedName>
    <definedName name="Diseño" localSheetId="13">#REF!</definedName>
    <definedName name="Diseño">#REF!</definedName>
    <definedName name="Ejecución" localSheetId="11">#REF!</definedName>
    <definedName name="Ejecución" localSheetId="13">#REF!</definedName>
    <definedName name="Ejecución">#REF!</definedName>
    <definedName name="GEST" localSheetId="11">#REF!</definedName>
    <definedName name="GEST" localSheetId="13">#REF!</definedName>
    <definedName name="GEST">#REF!</definedName>
    <definedName name="INV" localSheetId="11">#REF!</definedName>
    <definedName name="INV" localSheetId="13">#REF!</definedName>
    <definedName name="INV">#REF!</definedName>
    <definedName name="INV_GEST" localSheetId="11">#REF!</definedName>
    <definedName name="INV_GEST" localSheetId="13">#REF!</definedName>
    <definedName name="INV_GEST">#REF!</definedName>
    <definedName name="Posibilidad" localSheetId="2">#REF!</definedName>
    <definedName name="Posibilidad" localSheetId="3">#REF!</definedName>
    <definedName name="Posibilidad" localSheetId="11">#REF!</definedName>
    <definedName name="Posibilidad" localSheetId="13">#REF!</definedName>
    <definedName name="Posibilidad">#REF!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107" i="28" l="1"/>
  <c r="L88" i="27" l="1"/>
  <c r="K88" i="27" s="1"/>
  <c r="L81" i="27"/>
  <c r="K81" i="27" s="1"/>
  <c r="L82" i="27"/>
  <c r="K82" i="27" s="1"/>
  <c r="L83" i="27"/>
  <c r="K83" i="27" s="1"/>
  <c r="L84" i="27"/>
  <c r="K84" i="27" s="1"/>
  <c r="L85" i="27"/>
  <c r="K85" i="27" s="1"/>
  <c r="L86" i="27"/>
  <c r="K86" i="27" s="1"/>
  <c r="L87" i="27"/>
  <c r="K87" i="27" s="1"/>
  <c r="L118" i="27"/>
  <c r="K118" i="27" s="1"/>
  <c r="L117" i="27"/>
  <c r="K117" i="27" s="1"/>
  <c r="L116" i="27"/>
  <c r="K116" i="27" s="1"/>
  <c r="L115" i="27"/>
  <c r="K115" i="27" s="1"/>
  <c r="L114" i="27"/>
  <c r="K114" i="27" s="1"/>
  <c r="L113" i="27"/>
  <c r="K113" i="27" s="1"/>
  <c r="L112" i="27"/>
  <c r="K112" i="27" s="1"/>
  <c r="L111" i="27"/>
  <c r="K111" i="27" s="1"/>
  <c r="L110" i="27"/>
  <c r="K110" i="27" s="1"/>
  <c r="L109" i="27"/>
  <c r="G109" i="27"/>
  <c r="H109" i="27" s="1"/>
  <c r="M109" i="27" l="1"/>
  <c r="N109" i="27" s="1"/>
  <c r="K109" i="27"/>
  <c r="G99" i="27"/>
  <c r="H99" i="27" s="1"/>
  <c r="G9" i="27" l="1"/>
  <c r="D3" i="45"/>
  <c r="D3" i="46"/>
  <c r="D3" i="47"/>
  <c r="D3" i="18"/>
  <c r="D3" i="28"/>
  <c r="D3" i="29"/>
  <c r="D3" i="27"/>
  <c r="B19" i="29" l="1"/>
  <c r="B19" i="28"/>
  <c r="C19" i="29"/>
  <c r="C19" i="28"/>
  <c r="C20" i="28"/>
  <c r="C21" i="28"/>
  <c r="C22" i="28"/>
  <c r="C23" i="28"/>
  <c r="C24" i="28"/>
  <c r="C25" i="28"/>
  <c r="C26" i="28"/>
  <c r="C27" i="28"/>
  <c r="C28" i="28"/>
  <c r="B19" i="18" l="1"/>
  <c r="C19" i="18"/>
  <c r="G69" i="27" l="1"/>
  <c r="H69" i="27" s="1"/>
  <c r="C9" i="28" l="1"/>
  <c r="L9" i="28"/>
  <c r="D4" i="47" l="1"/>
  <c r="D2" i="47"/>
  <c r="D4" i="46"/>
  <c r="D2" i="46"/>
  <c r="D4" i="45"/>
  <c r="D2" i="45"/>
  <c r="D2" i="27" l="1"/>
  <c r="L108" i="27"/>
  <c r="K108" i="27" s="1"/>
  <c r="L107" i="27"/>
  <c r="K107" i="27" s="1"/>
  <c r="L106" i="27"/>
  <c r="K106" i="27" s="1"/>
  <c r="L105" i="27"/>
  <c r="K105" i="27" s="1"/>
  <c r="L104" i="27"/>
  <c r="K104" i="27" s="1"/>
  <c r="L103" i="27"/>
  <c r="K103" i="27" s="1"/>
  <c r="L102" i="27"/>
  <c r="K102" i="27" s="1"/>
  <c r="L101" i="27"/>
  <c r="K101" i="27" s="1"/>
  <c r="L100" i="27"/>
  <c r="K100" i="27" s="1"/>
  <c r="L99" i="27"/>
  <c r="L98" i="27"/>
  <c r="K98" i="27" s="1"/>
  <c r="L97" i="27"/>
  <c r="K97" i="27" s="1"/>
  <c r="L96" i="27"/>
  <c r="K96" i="27" s="1"/>
  <c r="L95" i="27"/>
  <c r="K95" i="27" s="1"/>
  <c r="L94" i="27"/>
  <c r="K94" i="27" s="1"/>
  <c r="L93" i="27"/>
  <c r="K93" i="27" s="1"/>
  <c r="L92" i="27"/>
  <c r="K92" i="27" s="1"/>
  <c r="L91" i="27"/>
  <c r="K91" i="27" s="1"/>
  <c r="L90" i="27"/>
  <c r="K90" i="27" s="1"/>
  <c r="L89" i="27"/>
  <c r="G89" i="27"/>
  <c r="H89" i="27" s="1"/>
  <c r="L80" i="27"/>
  <c r="K80" i="27" s="1"/>
  <c r="L79" i="27"/>
  <c r="G79" i="27"/>
  <c r="H79" i="27" s="1"/>
  <c r="L78" i="27"/>
  <c r="K78" i="27" s="1"/>
  <c r="L77" i="27"/>
  <c r="K77" i="27" s="1"/>
  <c r="L76" i="27"/>
  <c r="K76" i="27" s="1"/>
  <c r="L75" i="27"/>
  <c r="K75" i="27" s="1"/>
  <c r="L74" i="27"/>
  <c r="K74" i="27" s="1"/>
  <c r="L73" i="27"/>
  <c r="K73" i="27" s="1"/>
  <c r="L72" i="27"/>
  <c r="K72" i="27" s="1"/>
  <c r="L71" i="27"/>
  <c r="K71" i="27" s="1"/>
  <c r="L70" i="27"/>
  <c r="K70" i="27" s="1"/>
  <c r="L69" i="27"/>
  <c r="L68" i="27"/>
  <c r="K68" i="27" s="1"/>
  <c r="L67" i="27"/>
  <c r="K67" i="27" s="1"/>
  <c r="L66" i="27"/>
  <c r="K66" i="27" s="1"/>
  <c r="L65" i="27"/>
  <c r="K65" i="27" s="1"/>
  <c r="L64" i="27"/>
  <c r="K64" i="27" s="1"/>
  <c r="L63" i="27"/>
  <c r="K63" i="27" s="1"/>
  <c r="L62" i="27"/>
  <c r="K62" i="27" s="1"/>
  <c r="L61" i="27"/>
  <c r="K61" i="27" s="1"/>
  <c r="L60" i="27"/>
  <c r="K60" i="27" s="1"/>
  <c r="L59" i="27"/>
  <c r="G59" i="27"/>
  <c r="H59" i="27" s="1"/>
  <c r="L58" i="27"/>
  <c r="K58" i="27" s="1"/>
  <c r="L57" i="27"/>
  <c r="K57" i="27" s="1"/>
  <c r="L56" i="27"/>
  <c r="K56" i="27" s="1"/>
  <c r="L55" i="27"/>
  <c r="K55" i="27" s="1"/>
  <c r="L54" i="27"/>
  <c r="K54" i="27" s="1"/>
  <c r="L53" i="27"/>
  <c r="K53" i="27" s="1"/>
  <c r="L52" i="27"/>
  <c r="K52" i="27" s="1"/>
  <c r="L51" i="27"/>
  <c r="K51" i="27" s="1"/>
  <c r="L50" i="27"/>
  <c r="K50" i="27" s="1"/>
  <c r="L49" i="27"/>
  <c r="G49" i="27"/>
  <c r="H49" i="27" s="1"/>
  <c r="L48" i="27"/>
  <c r="K48" i="27" s="1"/>
  <c r="L47" i="27"/>
  <c r="K47" i="27" s="1"/>
  <c r="L46" i="27"/>
  <c r="K46" i="27" s="1"/>
  <c r="L45" i="27"/>
  <c r="K45" i="27" s="1"/>
  <c r="L44" i="27"/>
  <c r="K44" i="27" s="1"/>
  <c r="L43" i="27"/>
  <c r="K43" i="27" s="1"/>
  <c r="L42" i="27"/>
  <c r="K42" i="27" s="1"/>
  <c r="L41" i="27"/>
  <c r="K41" i="27" s="1"/>
  <c r="L40" i="27"/>
  <c r="K40" i="27" s="1"/>
  <c r="L39" i="27"/>
  <c r="G39" i="27"/>
  <c r="H39" i="27" s="1"/>
  <c r="L38" i="27"/>
  <c r="K38" i="27" s="1"/>
  <c r="L37" i="27"/>
  <c r="K37" i="27" s="1"/>
  <c r="L36" i="27"/>
  <c r="K36" i="27" s="1"/>
  <c r="L35" i="27"/>
  <c r="K35" i="27" s="1"/>
  <c r="L34" i="27"/>
  <c r="K34" i="27" s="1"/>
  <c r="L33" i="27"/>
  <c r="K33" i="27" s="1"/>
  <c r="L32" i="27"/>
  <c r="K32" i="27" s="1"/>
  <c r="L31" i="27"/>
  <c r="K31" i="27" s="1"/>
  <c r="L30" i="27"/>
  <c r="K30" i="27" s="1"/>
  <c r="L29" i="27"/>
  <c r="G29" i="27"/>
  <c r="H29" i="27" s="1"/>
  <c r="L28" i="27"/>
  <c r="K28" i="27" s="1"/>
  <c r="L27" i="27"/>
  <c r="K27" i="27" s="1"/>
  <c r="L26" i="27"/>
  <c r="K26" i="27" s="1"/>
  <c r="L25" i="27"/>
  <c r="K25" i="27" s="1"/>
  <c r="L24" i="27"/>
  <c r="K24" i="27" s="1"/>
  <c r="L23" i="27"/>
  <c r="K23" i="27" s="1"/>
  <c r="L22" i="27"/>
  <c r="K22" i="27" s="1"/>
  <c r="L21" i="27"/>
  <c r="K21" i="27" s="1"/>
  <c r="L20" i="27"/>
  <c r="K20" i="27" s="1"/>
  <c r="L19" i="27"/>
  <c r="G19" i="27"/>
  <c r="H19" i="27" s="1"/>
  <c r="L18" i="27"/>
  <c r="K18" i="27" s="1"/>
  <c r="L17" i="27"/>
  <c r="K17" i="27" s="1"/>
  <c r="L16" i="27"/>
  <c r="K16" i="27" s="1"/>
  <c r="L15" i="27"/>
  <c r="K15" i="27" s="1"/>
  <c r="L14" i="27"/>
  <c r="K14" i="27" s="1"/>
  <c r="L13" i="27"/>
  <c r="K13" i="27" s="1"/>
  <c r="L12" i="27"/>
  <c r="K12" i="27" s="1"/>
  <c r="L11" i="27"/>
  <c r="K11" i="27" s="1"/>
  <c r="L10" i="27"/>
  <c r="K10" i="27" s="1"/>
  <c r="L9" i="27"/>
  <c r="H9" i="27"/>
  <c r="M69" i="27" l="1"/>
  <c r="N69" i="27" s="1"/>
  <c r="M59" i="27"/>
  <c r="N59" i="27" s="1"/>
  <c r="M29" i="27"/>
  <c r="N29" i="27" s="1"/>
  <c r="M19" i="27"/>
  <c r="N19" i="27" s="1"/>
  <c r="M39" i="27"/>
  <c r="N39" i="27" s="1"/>
  <c r="M49" i="27"/>
  <c r="N49" i="27" s="1"/>
  <c r="M79" i="27"/>
  <c r="N79" i="27" s="1"/>
  <c r="M89" i="27"/>
  <c r="N89" i="27" s="1"/>
  <c r="M99" i="27"/>
  <c r="M9" i="27"/>
  <c r="N9" i="27" s="1"/>
  <c r="K9" i="27"/>
  <c r="K19" i="27"/>
  <c r="K29" i="27"/>
  <c r="K39" i="27"/>
  <c r="K49" i="27"/>
  <c r="K59" i="27"/>
  <c r="K69" i="27"/>
  <c r="K79" i="27"/>
  <c r="K89" i="27"/>
  <c r="K99" i="27"/>
  <c r="N99" i="27" l="1"/>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E50" i="29"/>
  <c r="E51" i="29"/>
  <c r="E52" i="29"/>
  <c r="E53" i="29"/>
  <c r="E54" i="29"/>
  <c r="E55" i="29"/>
  <c r="E56" i="29"/>
  <c r="E57" i="29"/>
  <c r="E58" i="29"/>
  <c r="E59" i="29"/>
  <c r="E60" i="29"/>
  <c r="E61" i="29"/>
  <c r="E62" i="29"/>
  <c r="E63" i="29"/>
  <c r="E64" i="29"/>
  <c r="E65" i="29"/>
  <c r="E10" i="29"/>
  <c r="E11" i="29"/>
  <c r="E12" i="29"/>
  <c r="E13" i="29"/>
  <c r="E14" i="29"/>
  <c r="E15" i="29"/>
  <c r="R72" i="28"/>
  <c r="R73" i="28"/>
  <c r="R74" i="28"/>
  <c r="J10" i="28" l="1"/>
  <c r="J11" i="28"/>
  <c r="J12" i="28"/>
  <c r="J13" i="28"/>
  <c r="J14" i="28"/>
  <c r="J15" i="28"/>
  <c r="J16" i="28"/>
  <c r="J17" i="28"/>
  <c r="J18" i="28"/>
  <c r="J19" i="28"/>
  <c r="J20" i="28"/>
  <c r="J21" i="28"/>
  <c r="J22" i="28"/>
  <c r="J23" i="28"/>
  <c r="J24" i="28"/>
  <c r="J25" i="28"/>
  <c r="J26" i="28"/>
  <c r="J27" i="28"/>
  <c r="J28" i="28"/>
  <c r="J29" i="28"/>
  <c r="J30" i="28"/>
  <c r="J31" i="28"/>
  <c r="J32" i="28"/>
  <c r="J33" i="28"/>
  <c r="J34" i="28"/>
  <c r="J35" i="28"/>
  <c r="J36" i="28"/>
  <c r="J37" i="28"/>
  <c r="J38" i="28"/>
  <c r="J39" i="28"/>
  <c r="J40" i="28"/>
  <c r="J41" i="28"/>
  <c r="J42" i="28"/>
  <c r="J43" i="28"/>
  <c r="J44" i="28"/>
  <c r="J45" i="28"/>
  <c r="J46" i="28"/>
  <c r="J47" i="28"/>
  <c r="J48" i="28"/>
  <c r="J49" i="28"/>
  <c r="J50" i="28"/>
  <c r="J51" i="28"/>
  <c r="J52" i="28"/>
  <c r="J53" i="28"/>
  <c r="J54" i="28"/>
  <c r="J55" i="28"/>
  <c r="J56" i="28"/>
  <c r="J57" i="28"/>
  <c r="J58" i="28"/>
  <c r="J59" i="28"/>
  <c r="J60" i="28"/>
  <c r="J61" i="28"/>
  <c r="J62" i="28"/>
  <c r="J63" i="28"/>
  <c r="J64" i="28"/>
  <c r="J65" i="28"/>
  <c r="J66" i="28"/>
  <c r="J67" i="28"/>
  <c r="J68" i="28"/>
  <c r="J69" i="28"/>
  <c r="J70" i="28"/>
  <c r="J71" i="28"/>
  <c r="J72" i="28"/>
  <c r="J73" i="28"/>
  <c r="J74" i="28"/>
  <c r="J75" i="28"/>
  <c r="J76" i="28"/>
  <c r="J77" i="28"/>
  <c r="J78" i="28"/>
  <c r="J79" i="28"/>
  <c r="J80" i="28"/>
  <c r="J81" i="28"/>
  <c r="J82" i="28"/>
  <c r="J83" i="28"/>
  <c r="J84" i="28"/>
  <c r="J85" i="28"/>
  <c r="J86" i="28"/>
  <c r="J87" i="28"/>
  <c r="J88" i="28"/>
  <c r="J89" i="28"/>
  <c r="J90" i="28"/>
  <c r="J91" i="28"/>
  <c r="J92" i="28"/>
  <c r="J93" i="28"/>
  <c r="J94" i="28"/>
  <c r="J95" i="28"/>
  <c r="C29" i="29" l="1"/>
  <c r="C39" i="29"/>
  <c r="C49" i="29"/>
  <c r="C59" i="29"/>
  <c r="C69" i="29"/>
  <c r="C79" i="29"/>
  <c r="C89" i="29"/>
  <c r="C99" i="29"/>
  <c r="C9" i="29"/>
  <c r="B29" i="29"/>
  <c r="B39" i="29"/>
  <c r="B39" i="18" s="1"/>
  <c r="B49" i="29"/>
  <c r="B59" i="29"/>
  <c r="B69" i="29"/>
  <c r="B79" i="29"/>
  <c r="B89" i="29"/>
  <c r="B99" i="29"/>
  <c r="B9" i="29"/>
  <c r="E66" i="29"/>
  <c r="E67" i="29"/>
  <c r="E68" i="29"/>
  <c r="E69" i="29"/>
  <c r="E70" i="29"/>
  <c r="E71" i="29"/>
  <c r="E72" i="29"/>
  <c r="E73" i="29"/>
  <c r="E74" i="29"/>
  <c r="E75" i="29"/>
  <c r="E76" i="29"/>
  <c r="E77" i="29"/>
  <c r="E78" i="29"/>
  <c r="E79" i="29"/>
  <c r="E80" i="29"/>
  <c r="E81" i="29"/>
  <c r="E82" i="29"/>
  <c r="E83" i="29"/>
  <c r="E84" i="29"/>
  <c r="E85" i="29"/>
  <c r="E86" i="29"/>
  <c r="E87" i="29"/>
  <c r="E88" i="29"/>
  <c r="E89" i="29"/>
  <c r="E90" i="29"/>
  <c r="E91" i="29"/>
  <c r="E92" i="29"/>
  <c r="E93" i="29"/>
  <c r="E94" i="29"/>
  <c r="E95" i="29"/>
  <c r="E96" i="29"/>
  <c r="E97" i="29"/>
  <c r="E98" i="29"/>
  <c r="E99" i="29"/>
  <c r="E100" i="29"/>
  <c r="E101" i="29"/>
  <c r="E102" i="29"/>
  <c r="E103" i="29"/>
  <c r="E104" i="29"/>
  <c r="E105" i="29"/>
  <c r="E106" i="29"/>
  <c r="E107" i="29"/>
  <c r="E108" i="29"/>
  <c r="L89" i="29"/>
  <c r="L99" i="29"/>
  <c r="A89" i="29"/>
  <c r="A99" i="29"/>
  <c r="L89" i="28"/>
  <c r="R89" i="28"/>
  <c r="L90" i="28"/>
  <c r="R90" i="28"/>
  <c r="L91" i="28"/>
  <c r="R91" i="28"/>
  <c r="L92" i="28"/>
  <c r="R92" i="28"/>
  <c r="L93" i="28"/>
  <c r="R93" i="28"/>
  <c r="L94" i="28"/>
  <c r="R94" i="28"/>
  <c r="L95" i="28"/>
  <c r="R95" i="28"/>
  <c r="L96" i="28"/>
  <c r="R96" i="28"/>
  <c r="L97" i="28"/>
  <c r="R97" i="28"/>
  <c r="L98" i="28"/>
  <c r="R98" i="28"/>
  <c r="L99" i="28"/>
  <c r="R99" i="28"/>
  <c r="L100" i="28"/>
  <c r="R100" i="28"/>
  <c r="L101" i="28"/>
  <c r="R101" i="28"/>
  <c r="L102" i="28"/>
  <c r="R102" i="28"/>
  <c r="L103" i="28"/>
  <c r="R103" i="28"/>
  <c r="L104" i="28"/>
  <c r="R104" i="28"/>
  <c r="L105" i="28"/>
  <c r="R105" i="28"/>
  <c r="L106" i="28"/>
  <c r="R106" i="28"/>
  <c r="L107" i="28"/>
  <c r="R107" i="28"/>
  <c r="C89" i="28"/>
  <c r="C90" i="28"/>
  <c r="C91" i="28"/>
  <c r="C92" i="28"/>
  <c r="C93" i="28"/>
  <c r="C94" i="28"/>
  <c r="C95" i="28"/>
  <c r="D95" i="28"/>
  <c r="C96" i="28"/>
  <c r="J96" i="28"/>
  <c r="C97" i="28"/>
  <c r="J97" i="28"/>
  <c r="C98" i="28"/>
  <c r="J98" i="28"/>
  <c r="C99" i="28"/>
  <c r="J99" i="28"/>
  <c r="C100" i="28"/>
  <c r="J100" i="28"/>
  <c r="C101" i="28"/>
  <c r="J101" i="28"/>
  <c r="C102" i="28"/>
  <c r="J102" i="28"/>
  <c r="C103" i="28"/>
  <c r="J103" i="28"/>
  <c r="C104" i="28"/>
  <c r="J104" i="28"/>
  <c r="C105" i="28"/>
  <c r="D105" i="28"/>
  <c r="J105" i="28"/>
  <c r="C106" i="28"/>
  <c r="J106" i="28"/>
  <c r="J107" i="28"/>
  <c r="B89" i="28"/>
  <c r="B99" i="28"/>
  <c r="F89" i="29"/>
  <c r="F99" i="29"/>
  <c r="C9" i="45" l="1"/>
  <c r="C9" i="46"/>
  <c r="C9" i="47"/>
  <c r="B9" i="46"/>
  <c r="B9" i="45"/>
  <c r="B9" i="47"/>
  <c r="B29" i="47"/>
  <c r="B29" i="45"/>
  <c r="B29" i="46"/>
  <c r="A29" i="47"/>
  <c r="A29" i="46"/>
  <c r="A29" i="45"/>
  <c r="B19" i="47"/>
  <c r="B19" i="46"/>
  <c r="B19" i="45"/>
  <c r="C29" i="47"/>
  <c r="C29" i="46"/>
  <c r="C29" i="45"/>
  <c r="C19" i="47"/>
  <c r="C19" i="46"/>
  <c r="C19" i="45"/>
  <c r="C9" i="18"/>
  <c r="C99" i="18"/>
  <c r="A89" i="18"/>
  <c r="B9" i="18"/>
  <c r="C89" i="18"/>
  <c r="C79" i="18"/>
  <c r="B89" i="18"/>
  <c r="C69" i="18"/>
  <c r="B29" i="18"/>
  <c r="C49" i="18"/>
  <c r="B99" i="18"/>
  <c r="C59" i="18"/>
  <c r="B69" i="18"/>
  <c r="B59" i="18"/>
  <c r="C39" i="18"/>
  <c r="B79" i="18"/>
  <c r="B49" i="18"/>
  <c r="C29" i="18"/>
  <c r="A99" i="18"/>
  <c r="S89" i="28"/>
  <c r="U89" i="28" s="1"/>
  <c r="K89" i="29" s="1"/>
  <c r="K89" i="28"/>
  <c r="T89" i="28" s="1"/>
  <c r="J89" i="29" s="1"/>
  <c r="K99" i="28"/>
  <c r="T99" i="28" s="1"/>
  <c r="J99" i="29" s="1"/>
  <c r="S99" i="28"/>
  <c r="U99" i="28" s="1"/>
  <c r="G89" i="29"/>
  <c r="O89" i="27"/>
  <c r="D29" i="47" l="1"/>
  <c r="D29" i="46"/>
  <c r="D29" i="45"/>
  <c r="D99" i="18"/>
  <c r="D89" i="18"/>
  <c r="E89" i="18"/>
  <c r="H99" i="29"/>
  <c r="G99" i="29"/>
  <c r="K99" i="29"/>
  <c r="V89" i="28"/>
  <c r="M89" i="29" s="1"/>
  <c r="H89" i="29"/>
  <c r="O99" i="27"/>
  <c r="E29" i="47" l="1"/>
  <c r="E29" i="46"/>
  <c r="E29" i="45"/>
  <c r="F89" i="18"/>
  <c r="E99" i="18"/>
  <c r="V99" i="28"/>
  <c r="M99" i="29" s="1"/>
  <c r="F29" i="46" l="1"/>
  <c r="F29" i="47"/>
  <c r="F29" i="45"/>
  <c r="F99" i="18"/>
  <c r="L10" i="28"/>
  <c r="L11" i="28"/>
  <c r="L12" i="28"/>
  <c r="L13" i="28"/>
  <c r="L14" i="28"/>
  <c r="L15" i="28"/>
  <c r="L16" i="28"/>
  <c r="L17" i="28"/>
  <c r="L18" i="28"/>
  <c r="L19" i="28"/>
  <c r="L20" i="28"/>
  <c r="L21" i="28"/>
  <c r="L22" i="28"/>
  <c r="L23" i="28"/>
  <c r="L24" i="28"/>
  <c r="L25" i="28"/>
  <c r="L26" i="28"/>
  <c r="L27" i="28"/>
  <c r="L28" i="28"/>
  <c r="L29" i="28"/>
  <c r="L30" i="28"/>
  <c r="L31" i="28"/>
  <c r="L32" i="28"/>
  <c r="L33" i="28"/>
  <c r="L34" i="28"/>
  <c r="L35" i="28"/>
  <c r="L36" i="28"/>
  <c r="L37" i="28"/>
  <c r="L38" i="28"/>
  <c r="L39" i="28"/>
  <c r="L40" i="28"/>
  <c r="L41" i="28"/>
  <c r="L42" i="28"/>
  <c r="L43" i="28"/>
  <c r="L44" i="28"/>
  <c r="L45" i="28"/>
  <c r="L46" i="28"/>
  <c r="L47" i="28"/>
  <c r="L48" i="28"/>
  <c r="L49" i="28"/>
  <c r="L50" i="28"/>
  <c r="L51" i="28"/>
  <c r="L52" i="28"/>
  <c r="L53" i="28"/>
  <c r="L54" i="28"/>
  <c r="L55" i="28"/>
  <c r="L56" i="28"/>
  <c r="L57" i="28"/>
  <c r="L58" i="28"/>
  <c r="L59" i="28"/>
  <c r="L60" i="28"/>
  <c r="L61" i="28"/>
  <c r="L62" i="28"/>
  <c r="L63" i="28"/>
  <c r="L64" i="28"/>
  <c r="L65" i="28"/>
  <c r="L66" i="28"/>
  <c r="L67" i="28"/>
  <c r="L68" i="28"/>
  <c r="L69" i="28"/>
  <c r="L70" i="28"/>
  <c r="L71" i="28"/>
  <c r="L72" i="28"/>
  <c r="L73" i="28"/>
  <c r="L74" i="28"/>
  <c r="L75" i="28"/>
  <c r="L76" i="28"/>
  <c r="L77" i="28"/>
  <c r="L78" i="28"/>
  <c r="L79" i="28"/>
  <c r="L80" i="28"/>
  <c r="L81" i="28"/>
  <c r="L82" i="28"/>
  <c r="L83" i="28"/>
  <c r="L84" i="28"/>
  <c r="L85" i="28"/>
  <c r="L86" i="28"/>
  <c r="L87" i="28"/>
  <c r="L88" i="28"/>
  <c r="R10" i="28"/>
  <c r="R11" i="28"/>
  <c r="R12" i="28"/>
  <c r="R13" i="28"/>
  <c r="R14" i="28"/>
  <c r="R15" i="28"/>
  <c r="R16" i="28"/>
  <c r="R17" i="28"/>
  <c r="R18" i="28"/>
  <c r="C72" i="28" l="1"/>
  <c r="S49" i="28"/>
  <c r="S39" i="28"/>
  <c r="J9" i="28"/>
  <c r="C14" i="28"/>
  <c r="C15" i="28"/>
  <c r="B79" i="28" l="1"/>
  <c r="B29" i="28"/>
  <c r="B39" i="28"/>
  <c r="B49" i="28"/>
  <c r="B59" i="28"/>
  <c r="B69" i="28"/>
  <c r="B9" i="28"/>
  <c r="C88" i="28"/>
  <c r="C87" i="28"/>
  <c r="C86" i="28"/>
  <c r="C85" i="28"/>
  <c r="C84" i="28"/>
  <c r="C83" i="28"/>
  <c r="C82" i="28"/>
  <c r="C81" i="28"/>
  <c r="C80" i="28"/>
  <c r="C79" i="28"/>
  <c r="C78" i="28"/>
  <c r="C77" i="28"/>
  <c r="C76" i="28"/>
  <c r="C75" i="28"/>
  <c r="C74" i="28"/>
  <c r="C73" i="28"/>
  <c r="C71" i="28"/>
  <c r="C70" i="28"/>
  <c r="C69" i="28"/>
  <c r="C68" i="28"/>
  <c r="C67" i="28"/>
  <c r="C66" i="28"/>
  <c r="C65" i="28"/>
  <c r="C64" i="28"/>
  <c r="C63" i="28"/>
  <c r="C62" i="28"/>
  <c r="C61" i="28"/>
  <c r="C60" i="28"/>
  <c r="C59" i="28"/>
  <c r="C58" i="28"/>
  <c r="C57" i="28"/>
  <c r="C56" i="28"/>
  <c r="C55" i="28"/>
  <c r="C54" i="28"/>
  <c r="C53" i="28"/>
  <c r="C52" i="28"/>
  <c r="C51" i="28"/>
  <c r="C50" i="28"/>
  <c r="C49" i="28"/>
  <c r="C48" i="28"/>
  <c r="C47" i="28"/>
  <c r="C46" i="28"/>
  <c r="C45" i="28"/>
  <c r="C44" i="28"/>
  <c r="C43" i="28"/>
  <c r="C42" i="28"/>
  <c r="C41" i="28"/>
  <c r="C40" i="28"/>
  <c r="C39" i="28"/>
  <c r="C38" i="28"/>
  <c r="C37" i="28"/>
  <c r="C36" i="28"/>
  <c r="C35" i="28"/>
  <c r="C34" i="28"/>
  <c r="C33" i="28"/>
  <c r="C32" i="28"/>
  <c r="C31" i="28"/>
  <c r="C30" i="28"/>
  <c r="C29" i="28"/>
  <c r="K19" i="28"/>
  <c r="C10" i="28"/>
  <c r="C11" i="28"/>
  <c r="C12" i="28"/>
  <c r="C13" i="28"/>
  <c r="C16" i="28"/>
  <c r="C17" i="28"/>
  <c r="C18" i="28"/>
  <c r="K59" i="28" l="1"/>
  <c r="K49" i="28"/>
  <c r="K69" i="28"/>
  <c r="K9" i="28"/>
  <c r="T9" i="28" s="1"/>
  <c r="K39" i="28"/>
  <c r="K79" i="28"/>
  <c r="D4" i="18" l="1"/>
  <c r="D2" i="18"/>
  <c r="D4" i="29"/>
  <c r="D2" i="29"/>
  <c r="L69" i="29"/>
  <c r="L79" i="29"/>
  <c r="L59" i="29"/>
  <c r="L29" i="29"/>
  <c r="L39" i="29"/>
  <c r="L49" i="29"/>
  <c r="A69" i="29"/>
  <c r="A79" i="29"/>
  <c r="A29" i="29"/>
  <c r="A39" i="29"/>
  <c r="A49" i="29"/>
  <c r="A59" i="29"/>
  <c r="A19" i="29"/>
  <c r="A19" i="47" l="1"/>
  <c r="A19" i="46"/>
  <c r="A19" i="45"/>
  <c r="A29" i="18"/>
  <c r="A19" i="18"/>
  <c r="A39" i="18"/>
  <c r="A69" i="18"/>
  <c r="A79" i="18"/>
  <c r="A59" i="18"/>
  <c r="A49" i="18"/>
  <c r="D4" i="28"/>
  <c r="D2" i="28"/>
  <c r="R69" i="28" l="1"/>
  <c r="R70" i="28"/>
  <c r="R71" i="28"/>
  <c r="R75" i="28"/>
  <c r="R76" i="28"/>
  <c r="R77" i="28"/>
  <c r="R78" i="28"/>
  <c r="G29" i="29"/>
  <c r="G39" i="29"/>
  <c r="G49" i="29"/>
  <c r="S69" i="28" l="1"/>
  <c r="T69" i="28"/>
  <c r="F79" i="29" l="1"/>
  <c r="D85" i="28" l="1"/>
  <c r="T49" i="28" l="1"/>
  <c r="T79" i="28"/>
  <c r="F49" i="29"/>
  <c r="F39" i="29"/>
  <c r="F29" i="29"/>
  <c r="T39" i="28"/>
  <c r="T59" i="28"/>
  <c r="R79" i="28"/>
  <c r="R80" i="28"/>
  <c r="R81" i="28"/>
  <c r="R82" i="28"/>
  <c r="R83" i="28"/>
  <c r="R84" i="28"/>
  <c r="R85" i="28"/>
  <c r="R86" i="28"/>
  <c r="R87" i="28"/>
  <c r="R88" i="28"/>
  <c r="R39" i="28"/>
  <c r="R40" i="28"/>
  <c r="R41" i="28"/>
  <c r="R42" i="28"/>
  <c r="R43" i="28"/>
  <c r="R44" i="28"/>
  <c r="R45" i="28"/>
  <c r="R46" i="28"/>
  <c r="R47" i="28"/>
  <c r="R48" i="28"/>
  <c r="R49" i="28"/>
  <c r="R50" i="28"/>
  <c r="R51" i="28"/>
  <c r="R52" i="28"/>
  <c r="R53" i="28"/>
  <c r="R54" i="28"/>
  <c r="R55" i="28"/>
  <c r="R56" i="28"/>
  <c r="R57" i="28"/>
  <c r="R58" i="28"/>
  <c r="R29" i="28"/>
  <c r="K29" i="28"/>
  <c r="R30" i="28"/>
  <c r="R31" i="28"/>
  <c r="R32" i="28"/>
  <c r="R33" i="28"/>
  <c r="R34" i="28"/>
  <c r="R35" i="28"/>
  <c r="R36" i="28"/>
  <c r="R37" i="28"/>
  <c r="R38" i="28"/>
  <c r="S79" i="28" l="1"/>
  <c r="S29" i="28"/>
  <c r="U29" i="28" s="1"/>
  <c r="T29" i="28"/>
  <c r="J79" i="29"/>
  <c r="G59" i="29"/>
  <c r="G19" i="29"/>
  <c r="O29" i="27"/>
  <c r="H39" i="29"/>
  <c r="O39" i="27"/>
  <c r="O49" i="27"/>
  <c r="H49" i="29"/>
  <c r="H29" i="29"/>
  <c r="J49" i="29"/>
  <c r="J39" i="29"/>
  <c r="D19" i="47" l="1"/>
  <c r="D19" i="46"/>
  <c r="D19" i="45"/>
  <c r="U69" i="28"/>
  <c r="V69" i="28" s="1"/>
  <c r="U79" i="28"/>
  <c r="V79" i="28" s="1"/>
  <c r="U39" i="28"/>
  <c r="V39" i="28" s="1"/>
  <c r="M39" i="29" s="1"/>
  <c r="U49" i="28"/>
  <c r="V49" i="28" s="1"/>
  <c r="M49" i="29" s="1"/>
  <c r="D79" i="18"/>
  <c r="V29" i="28"/>
  <c r="K29" i="29"/>
  <c r="D39" i="18"/>
  <c r="G69" i="29"/>
  <c r="D49" i="18"/>
  <c r="O79" i="27"/>
  <c r="G79" i="29"/>
  <c r="H79" i="29"/>
  <c r="R68" i="28"/>
  <c r="R67" i="28"/>
  <c r="R66" i="28"/>
  <c r="R65" i="28"/>
  <c r="R64" i="28"/>
  <c r="R63" i="28"/>
  <c r="R62" i="28"/>
  <c r="R61" i="28"/>
  <c r="R60" i="28"/>
  <c r="R59" i="28"/>
  <c r="S59" i="28" s="1"/>
  <c r="F59" i="29"/>
  <c r="K69" i="29" l="1"/>
  <c r="K49" i="29"/>
  <c r="K39" i="29"/>
  <c r="E29" i="18"/>
  <c r="M29" i="29"/>
  <c r="J29" i="29"/>
  <c r="F39" i="18"/>
  <c r="F49" i="18"/>
  <c r="J69" i="29"/>
  <c r="F69" i="29"/>
  <c r="K79" i="29"/>
  <c r="H59" i="29"/>
  <c r="O59" i="27"/>
  <c r="O69" i="27"/>
  <c r="U59" i="28"/>
  <c r="V59" i="28" s="1"/>
  <c r="J59" i="29"/>
  <c r="E19" i="47" l="1"/>
  <c r="E19" i="46"/>
  <c r="E19" i="45"/>
  <c r="E69" i="18"/>
  <c r="E39" i="18"/>
  <c r="E49" i="18"/>
  <c r="F29" i="18"/>
  <c r="D29" i="18"/>
  <c r="M69" i="29"/>
  <c r="D59" i="18"/>
  <c r="D69" i="18"/>
  <c r="E79" i="18"/>
  <c r="M79" i="29"/>
  <c r="F19" i="46" l="1"/>
  <c r="F19" i="45"/>
  <c r="F19" i="47"/>
  <c r="F69" i="18"/>
  <c r="F79" i="18"/>
  <c r="H69" i="29"/>
  <c r="K59" i="29" l="1"/>
  <c r="H30" i="5" a="1"/>
  <c r="H30" i="5" s="1"/>
  <c r="E59" i="18" l="1"/>
  <c r="M59" i="29"/>
  <c r="H22" i="5" a="1"/>
  <c r="F59" i="18" l="1"/>
  <c r="H22" i="5"/>
  <c r="H19" i="5" l="1"/>
  <c r="H20" i="5"/>
  <c r="G9" i="29" l="1"/>
  <c r="L19" i="29"/>
  <c r="R19" i="28"/>
  <c r="R20" i="28"/>
  <c r="R21" i="28"/>
  <c r="R22" i="28"/>
  <c r="R23" i="28"/>
  <c r="R24" i="28"/>
  <c r="R25" i="28"/>
  <c r="R26" i="28"/>
  <c r="R27" i="28"/>
  <c r="R28" i="28"/>
  <c r="R9" i="28"/>
  <c r="S9" i="28" s="1"/>
  <c r="S19" i="28" l="1"/>
  <c r="U19" i="28" s="1"/>
  <c r="T19" i="28"/>
  <c r="U9" i="28"/>
  <c r="V9" i="28" l="1"/>
  <c r="V19" i="28"/>
  <c r="F19" i="29"/>
  <c r="O19" i="27" l="1"/>
  <c r="H19" i="29"/>
  <c r="M19" i="29"/>
  <c r="O9" i="27"/>
  <c r="H9" i="29"/>
  <c r="M9" i="29"/>
  <c r="E9" i="29"/>
  <c r="A9" i="29"/>
  <c r="A9" i="46" l="1"/>
  <c r="A9" i="45"/>
  <c r="A9" i="47"/>
  <c r="F9" i="47"/>
  <c r="F9" i="45"/>
  <c r="F9" i="46"/>
  <c r="F19" i="18"/>
  <c r="F9" i="18"/>
  <c r="A9" i="18"/>
  <c r="J19" i="29"/>
  <c r="D19" i="18" l="1"/>
  <c r="L9" i="29"/>
  <c r="K9" i="29" l="1"/>
  <c r="E9" i="45" l="1"/>
  <c r="E9" i="46"/>
  <c r="E9" i="47"/>
  <c r="E9" i="18"/>
  <c r="K19" i="29"/>
  <c r="E19" i="18" l="1"/>
  <c r="F9" i="29"/>
  <c r="J9" i="29" l="1"/>
  <c r="D9" i="45" l="1"/>
  <c r="D9" i="46"/>
  <c r="D9" i="47"/>
  <c r="D9" i="18"/>
  <c r="H34" i="5"/>
  <c r="H33" i="5"/>
  <c r="H32" i="5"/>
  <c r="H31" i="5"/>
  <c r="H26" i="5"/>
  <c r="H25" i="5"/>
  <c r="H24" i="5"/>
  <c r="H23"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Andres Alexsaindre Arevalo Ospina</author>
    <author>NatyT</author>
  </authors>
  <commentList>
    <comment ref="D6" authorId="0" shapeId="0" xr:uid="{C970FD4F-C973-4F54-AC63-0C0760C2459C}">
      <text>
        <r>
          <rPr>
            <b/>
            <sz val="9"/>
            <color indexed="81"/>
            <rFont val="Tahoma"/>
            <family val="2"/>
          </rPr>
          <t xml:space="preserve">Se pueden amarrar con las debilidades.
se puede repetir causa, si esa causa tiene varios controles preventivos
</t>
        </r>
      </text>
    </comment>
    <comment ref="K7" authorId="1" shapeId="0" xr:uid="{00000000-0006-0000-0400-000001000000}">
      <text>
        <r>
          <rPr>
            <sz val="9"/>
            <color rgb="FF000000"/>
            <rFont val="Tahoma"/>
            <family val="2"/>
          </rPr>
          <t xml:space="preserve">impacto por el maximo la por el probabilidad promedio </t>
        </r>
      </text>
    </comment>
    <comment ref="B79" authorId="0" shapeId="0" xr:uid="{7CDB4D8A-793B-4B9D-8028-5AFC73513744}">
      <text>
        <r>
          <rPr>
            <b/>
            <sz val="9"/>
            <color indexed="81"/>
            <rFont val="Tahoma"/>
            <family val="2"/>
          </rPr>
          <t>Riesgo para las dependencias administrativas
Si no aplica  borrar las  filas (79 a 88) de las apestañas 5, 6, 7, 10, 11, 12, 13.</t>
        </r>
      </text>
    </comment>
    <comment ref="B89" authorId="0" shapeId="0" xr:uid="{8E8D820C-E234-46E4-BEF2-AE0D1A763954}">
      <text>
        <r>
          <rPr>
            <b/>
            <sz val="9"/>
            <color indexed="81"/>
            <rFont val="Tahoma"/>
            <family val="2"/>
          </rPr>
          <t>Riesgos para las dependencias judiciales. 
 si no aplica  borrar las  filas (89 a 98) de las apestañas 5, 6, 7, 10, 11, 12, 13.</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<sst xmlns="http://schemas.openxmlformats.org/spreadsheetml/2006/main" count="809" uniqueCount="515">
  <si>
    <t xml:space="preserve"> MAPA DE RIESGOS SIGCMA</t>
  </si>
  <si>
    <t>CONSEJO SUPERIOR DE LA JUDICATURA</t>
  </si>
  <si>
    <t>CONSEJO SECCIONAL DE LA JUDICATURA</t>
  </si>
  <si>
    <t>DIRECCIÓN SECCIONAL DE ADMINISTRACIÓN JUDICIAL</t>
  </si>
  <si>
    <t>DESPACHO JUDICIAL CERTIFICADO</t>
  </si>
  <si>
    <t xml:space="preserve">PROCESO </t>
  </si>
  <si>
    <t xml:space="preserve">CONTEXTO EXTERNO </t>
  </si>
  <si>
    <t>No.</t>
  </si>
  <si>
    <t xml:space="preserve">AMENAZAS (Factores específicos) </t>
  </si>
  <si>
    <t xml:space="preserve">No. </t>
  </si>
  <si>
    <t xml:space="preserve">OPORTUNIDADES (Factores específicos) </t>
  </si>
  <si>
    <t xml:space="preserve">CONTEXTO INTERNO </t>
  </si>
  <si>
    <t>Recursos financieros (presupuesto de funcionamiento, recursos de inversión</t>
  </si>
  <si>
    <t xml:space="preserve">Tecnológicos </t>
  </si>
  <si>
    <t>Micrositio de fácil acceso a los documentos propios del Sistema Integrado de Gestión y Control de la Calidad y el Medio Ambiente.</t>
  </si>
  <si>
    <t>Infraestructura física (suficiencia, comodidad)</t>
  </si>
  <si>
    <t>Desconocimiento del Plan de Gestión Ambiental que aplica para la Rama Judicial Acuerdo PSAA14-10160</t>
  </si>
  <si>
    <t>ESTRATEGIA/ACCIÓN/ PROYECTO</t>
  </si>
  <si>
    <t xml:space="preserve">GESTIONA </t>
  </si>
  <si>
    <t xml:space="preserve">DOCUMENTADA EN </t>
  </si>
  <si>
    <t>A</t>
  </si>
  <si>
    <t>O</t>
  </si>
  <si>
    <t>D</t>
  </si>
  <si>
    <t>F</t>
  </si>
  <si>
    <t xml:space="preserve">Plan de acción </t>
  </si>
  <si>
    <t>Orientaciones Generales</t>
  </si>
  <si>
    <t xml:space="preserve">HOJA </t>
  </si>
  <si>
    <t>Proceso</t>
  </si>
  <si>
    <t>Diligenciar el nombre del proceso al cual se le identificarán y valorarán los riesgos.</t>
  </si>
  <si>
    <t>Objetivo</t>
  </si>
  <si>
    <t>Alcance</t>
  </si>
  <si>
    <t>No. Referencia</t>
  </si>
  <si>
    <t>Riesgo</t>
  </si>
  <si>
    <t>Descripción del Riesgo</t>
  </si>
  <si>
    <t xml:space="preserve">Causas </t>
  </si>
  <si>
    <t xml:space="preserve">% Frecuencia </t>
  </si>
  <si>
    <t>PROBABILIDAD</t>
  </si>
  <si>
    <t xml:space="preserve">Efectos </t>
  </si>
  <si>
    <t xml:space="preserve">Valoración de Efectos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</si>
  <si>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</si>
  <si>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</si>
  <si>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</si>
  <si>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</si>
  <si>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</si>
  <si>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</si>
  <si>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</si>
  <si>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</si>
  <si>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</si>
  <si>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</si>
  <si>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</si>
  <si>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CONTROLES PREVENTIVOS 
(Controles para las causas - Disminuyen la probabilidad)</t>
  </si>
  <si>
    <t xml:space="preserve">¿El control esta documentado? </t>
  </si>
  <si>
    <t>¿Queda evidencia de la ejecución del control?</t>
  </si>
  <si>
    <t>La frecuencia del control está definida?</t>
  </si>
  <si>
    <t>¿Esta definido el responsable de la ejecución del control?</t>
  </si>
  <si>
    <t>Valoración de los controles</t>
  </si>
  <si>
    <t>La hoja califica la eficacia del control preventivo</t>
  </si>
  <si>
    <t>CONTROLES CORRECTIVOS
(Controles para los efectos - Disminuyen el impacto)</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</si>
  <si>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</si>
  <si>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</si>
  <si>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</si>
  <si>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</si>
  <si>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</si>
  <si>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</si>
  <si>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</si>
  <si>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IDENTIFICACIÓN DEL RIESGO</t>
  </si>
  <si>
    <t>CAUSAS</t>
  </si>
  <si>
    <t>PROBABILIDAD INHERENTE</t>
  </si>
  <si>
    <t>IMPACTO INHERENTE</t>
  </si>
  <si>
    <t>RIESGO INHERENTE</t>
  </si>
  <si>
    <t>N.</t>
  </si>
  <si>
    <t>RIESGO 
(Posibilidad de…..)</t>
  </si>
  <si>
    <t>% Probabilidad</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</si>
  <si>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</si>
  <si>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</si>
  <si>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</si>
  <si>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</si>
  <si>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</si>
  <si>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</si>
  <si>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</si>
  <si>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</si>
  <si>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 xml:space="preserve">De la entidad y sector justicia a nivel nacional </t>
  </si>
  <si>
    <t>Interrupción o afectación en la prestación del servicio judicial</t>
  </si>
  <si>
    <t>Incumplimiento de las metas establecidas</t>
  </si>
  <si>
    <t>Incumplimiento del 20% de los indicadores del proceso</t>
  </si>
  <si>
    <t xml:space="preserve">De la entidad, seccional, despachos a nivel local o municipal </t>
  </si>
  <si>
    <t>Incumplimiento del 40% de los indicadores del proceso</t>
  </si>
  <si>
    <t xml:space="preserve">De un área del nivel central, seccional o despacho judicial </t>
  </si>
  <si>
    <t xml:space="preserve">De la entidad, seccional, despachos a nivel departamental </t>
  </si>
  <si>
    <t>Afectación Ambiental</t>
  </si>
  <si>
    <t xml:space="preserve">Si el hecho llegara a presentarse, tendría bajo impacto o efecto sobre la entidad.
</t>
  </si>
  <si>
    <t>EVALUACIÓN DE RIESGO - VALORACIÓN DE LOS CONTROLES</t>
  </si>
  <si>
    <t>EVALUACIÓN DEL RIESGO - NIVEL DEL RIESGO RESIDUAL</t>
  </si>
  <si>
    <t xml:space="preserve">RIESGO </t>
  </si>
  <si>
    <t>No. Control</t>
  </si>
  <si>
    <t>RIESGO RESIDUAL</t>
  </si>
  <si>
    <t>¿Está establecida la frecuencia del control?</t>
  </si>
  <si>
    <t>Eficacia del cada control</t>
  </si>
  <si>
    <t>Efectos</t>
  </si>
  <si>
    <t xml:space="preserve">¿El control está documentado? </t>
  </si>
  <si>
    <t>¿Queda evidencia de la socialización o capacitación a los responsables?/ Es oportuna la aplicación del control?</t>
  </si>
  <si>
    <t>¿Está definido el responsable de la ejecución del control?</t>
  </si>
  <si>
    <t xml:space="preserve">Eeficacia del control </t>
  </si>
  <si>
    <t>Zona Riesgo Residual</t>
  </si>
  <si>
    <t>IDENTIFICACIÓN DEL RIEGO</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</si>
  <si>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</si>
  <si>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</si>
  <si>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</si>
  <si>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</si>
  <si>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</si>
  <si>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</si>
  <si>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</si>
  <si>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</si>
  <si>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</si>
  <si>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</si>
  <si>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</si>
  <si>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Reducir (Mitigar)</t>
  </si>
  <si>
    <t>Evitar</t>
  </si>
  <si>
    <t>8- Política- Criterios para administrar riesgos</t>
  </si>
  <si>
    <t>Frecuencia de la Actividad</t>
  </si>
  <si>
    <t>Probabilidad</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</si>
  <si>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</si>
  <si>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</si>
  <si>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</si>
  <si>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</si>
  <si>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</si>
  <si>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</si>
  <si>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</si>
  <si>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</si>
  <si>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</si>
  <si>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</si>
  <si>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</si>
  <si>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</si>
  <si>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</si>
  <si>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</si>
  <si>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</si>
  <si>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</si>
  <si>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Tabla Criterios para definir el nivel de impacto</t>
  </si>
  <si>
    <t>Leve</t>
  </si>
  <si>
    <t>Menor</t>
  </si>
  <si>
    <t>Afectación Económica</t>
  </si>
  <si>
    <t>Moderado</t>
  </si>
  <si>
    <t>Mayor</t>
  </si>
  <si>
    <t>Catastrófico</t>
  </si>
  <si>
    <t xml:space="preserve">De la entidad y sector justicia a nivel internacional </t>
  </si>
  <si>
    <t>Afectación al presupuesto en un valor ≥0,5%.</t>
  </si>
  <si>
    <t>Afectación al presupuesto en un valor &lt;0,5% y ≥1%.</t>
  </si>
  <si>
    <t>Afectación al presupuesto en un valor ≥50%.</t>
  </si>
  <si>
    <t>Incumplimiento del 60% de los indicadores del proceso</t>
  </si>
  <si>
    <t>Incumplimiento del 80% de los indicadores del proceso</t>
  </si>
  <si>
    <t>Incumplimiento del 100% de los indicadores del proceso</t>
  </si>
  <si>
    <t>Interrupción o afectación en la prestación del servicio administrativo</t>
  </si>
  <si>
    <t xml:space="preserve">Si el hecho llegara a presentarse, tendría consecuencias o efectos mínimos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</si>
  <si>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</si>
  <si>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</si>
  <si>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</si>
  <si>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</si>
  <si>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</si>
  <si>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</si>
  <si>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</si>
  <si>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</si>
  <si>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</si>
  <si>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Alta
4</t>
  </si>
  <si>
    <t>Alto</t>
  </si>
  <si>
    <t>Reducir (Compartir),Reducir(Mitigar), Evitar</t>
  </si>
  <si>
    <t>Media
3</t>
  </si>
  <si>
    <t>Aceptar el riesgo, Reducir (Compartir),Reducir(Mitigar)</t>
  </si>
  <si>
    <t>Compartir</t>
  </si>
  <si>
    <t>Baja
2</t>
  </si>
  <si>
    <t>Bajo</t>
  </si>
  <si>
    <t>Aceptar el riesgo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</si>
  <si>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</si>
  <si>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</si>
  <si>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</si>
  <si>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</si>
  <si>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</si>
  <si>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</si>
  <si>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</si>
  <si>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</si>
  <si>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</si>
  <si>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</si>
  <si>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</si>
  <si>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</si>
  <si>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</si>
  <si>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</si>
  <si>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</si>
  <si>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</si>
  <si>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</si>
  <si>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</si>
  <si>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</si>
  <si>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</si>
  <si>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</si>
  <si>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</si>
  <si>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</si>
  <si>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</si>
  <si>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</si>
  <si>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</si>
  <si>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</si>
  <si>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</si>
  <si>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</si>
  <si>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</si>
  <si>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</si>
  <si>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</si>
  <si>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</si>
  <si>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</si>
  <si>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</si>
  <si>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ACTIVIDADES</t>
  </si>
  <si>
    <t>PROCESO LIDER</t>
  </si>
  <si>
    <t>FECHA DE LA ACTIVIDAD</t>
  </si>
  <si>
    <t>ANÁLISIS DEL RESULTADO FINAL 
1 TRIMESTRE</t>
  </si>
  <si>
    <t xml:space="preserve">IMPACTO </t>
  </si>
  <si>
    <t>NIVEL</t>
  </si>
  <si>
    <t>CENTRAL</t>
  </si>
  <si>
    <t>SECCIONAL</t>
  </si>
  <si>
    <t>CONSEJO SECCIONAL/DIRECCIÓN SECCIONAL DE ADMINISTRACIÓN JUDICIAL Y/O DISTRITO JUDICIAL SEGÚN SEA EL CASO</t>
  </si>
  <si>
    <t xml:space="preserve">DEPENDENCIA ADMINISTRATIVA O JUDICIAL CERTIFICADA </t>
  </si>
  <si>
    <t>ANÁLISIS DE CONTEXTO</t>
  </si>
  <si>
    <t>OBJETIVO DEL PROCESO</t>
  </si>
  <si>
    <t>MAPA DE PROCESOS CONSEJO SUPERIOR DE LA JUDICATURA</t>
  </si>
  <si>
    <t>PROCESOS DEPENDENCIA JUDICIALES CERTIFICADAS</t>
  </si>
  <si>
    <t>FACTORES TEMÁTICOS</t>
  </si>
  <si>
    <t>Político (cambios de gobierno, legislación, políticas públicas, regulación)</t>
  </si>
  <si>
    <t>Cambios de gerentes públicos</t>
  </si>
  <si>
    <t>Cambio de Normatividad y Regulaciones Expedidas por el Gobierno Nacional o el Congreso de la Republica que afecten la administración de Justicia.</t>
  </si>
  <si>
    <t>Económicos y Financieros (disponibilidad de capital, liquidez, mercados financieros, desempleo, competencia)</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</si>
  <si>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</si>
  <si>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</si>
  <si>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</si>
  <si>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</si>
  <si>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</si>
  <si>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</si>
  <si>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Interrupción del servicio público de Administrar Justicia por razones de orden público</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</si>
  <si>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</si>
  <si>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</si>
  <si>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</si>
  <si>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</si>
  <si>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</si>
  <si>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</si>
  <si>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</si>
  <si>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</si>
  <si>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</si>
  <si>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</si>
  <si>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</si>
  <si>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</si>
  <si>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</si>
  <si>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</si>
  <si>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</si>
  <si>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</si>
  <si>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FORTALEZAS(Factores específicos)</t>
  </si>
  <si>
    <t>Estratégicos (direccionamiento estratégico, planeación institucional, liderazgo, trabajo en equipo)</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</si>
  <si>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</si>
  <si>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</si>
  <si>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</si>
  <si>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</si>
  <si>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Contar con la Norma Técnica de Calidad Actualizada NTC 6256 y GTC 286 2021</t>
  </si>
  <si>
    <t>El compromiso de la Alta Dirección y de los líderes de proceso para ampliar, mantener y mejorar el SIGCMA</t>
  </si>
  <si>
    <t>Encuentro nacional e internacional del SIGCMA</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</si>
  <si>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</si>
  <si>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</si>
  <si>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</si>
  <si>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</si>
  <si>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</si>
  <si>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</si>
  <si>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</si>
  <si>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</si>
  <si>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</si>
  <si>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</si>
  <si>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</si>
  <si>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</si>
  <si>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</si>
  <si>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</si>
  <si>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</si>
  <si>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</si>
  <si>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Actualización de la plataforma estratégica para responder a los cambios normativos y legales</t>
  </si>
  <si>
    <t xml:space="preserve">Aplicabilidad de la Gestión del conocimiento generada por las experiencias de los servidores judiciales documentada en instructivos y guías
</t>
  </si>
  <si>
    <t>Fortalecimiento en los procesos de contratación por el uso adecuado del SECOP II</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</si>
  <si>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</si>
  <si>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</si>
  <si>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</si>
  <si>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</si>
  <si>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</si>
  <si>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</si>
  <si>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</si>
  <si>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Debilidad en la generación de estrategias articuladas para la digitalización entre los proveedores y las dependencias Judiciales y Administrativas</t>
  </si>
  <si>
    <t xml:space="preserve">Documentación (actualización, coherencia, aplicabilidad) </t>
  </si>
  <si>
    <t>Los documentos actuales no están alineados al PETD 2021-2025</t>
  </si>
  <si>
    <t>Falta de comunicación y socialización de tablas de retención documental</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</si>
  <si>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</si>
  <si>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</si>
  <si>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</si>
  <si>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</si>
  <si>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</si>
  <si>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</si>
  <si>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</si>
  <si>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</si>
  <si>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</si>
  <si>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</si>
  <si>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</si>
  <si>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</si>
  <si>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</si>
  <si>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</si>
  <si>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</si>
  <si>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</si>
  <si>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</si>
  <si>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</si>
  <si>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Disminución en el uso de papel, toners y demás elementos de oficina al implementar el uso de medios tecnológicos</t>
  </si>
  <si>
    <t>Ausencia de indicadores ambientales establecidos en los programas de gestión del Acuerdo PSAA14-10160</t>
  </si>
  <si>
    <t>Falta en la separación adecuada de residuos en la fuente </t>
  </si>
  <si>
    <t>Desconocimiento por parte de los brigadistas, servidores judiciales y contratistas de las acciones necesarias para actuar ante una emergencia ambiental</t>
  </si>
  <si>
    <t>Implementación de buenas practicas tendientes a la protección del medio ambiente</t>
  </si>
  <si>
    <t>ESTRATEGIAS</t>
  </si>
  <si>
    <t xml:space="preserve">Desarrollar el plan de formación de la Escuela Judicial para el fortalecimiento de competencias de los servidores judiciales </t>
  </si>
  <si>
    <t xml:space="preserve">Asistir y participar activamente en los procesos de sensibilización, capacitación y formación en los procesos SIGCMA </t>
  </si>
  <si>
    <t>6,16, 36</t>
  </si>
  <si>
    <t>Realizar seguimiento al plan de acción y realizar el reporte oportuno</t>
  </si>
  <si>
    <t>6, 12, 23</t>
  </si>
  <si>
    <t>1, 12, 34</t>
  </si>
  <si>
    <t>27,28,29,34</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</si>
  <si>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</si>
  <si>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</si>
  <si>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</si>
  <si>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</si>
  <si>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</si>
  <si>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</si>
  <si>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</si>
  <si>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</si>
  <si>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</si>
  <si>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</si>
  <si>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</si>
  <si>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</si>
  <si>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</si>
  <si>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PROCESO</t>
  </si>
  <si>
    <t xml:space="preserve">La hoja valora la probabilidad de acuerdo con los criterio definidos en la Hoja 8- Políticas de Administración </t>
  </si>
  <si>
    <t>Enumerar consecutivamente los riesgos (1, 2,…)</t>
  </si>
  <si>
    <t>Describir el riesgo de forma mas amplia para mayor comprensión . Facilita la descripción el determinar cómo se materializa el riesgo.</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</si>
  <si>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</si>
  <si>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</si>
  <si>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Número de veces que se materializó el riesgo en un año</t>
  </si>
  <si>
    <t xml:space="preserve">Resultado de: Número de veces que se materializó el riesgo en un año / numero de veces que se realizó la actividad en un año o se proyecta realizar </t>
  </si>
  <si>
    <t xml:space="preserve">Seleccionar por cada efecto que identifico la valoración que le correspondería en términos de afectación </t>
  </si>
  <si>
    <t xml:space="preserve">La Hoja calcula el riesgo inherente : Probabilidad inherente por probabilidad residual y lo ubica de acuerdo con la Matriz de Calor </t>
  </si>
  <si>
    <t xml:space="preserve">Frente a cada causa identificada describa el control, si lo hay. El control debe contener la siguiente información: </t>
  </si>
  <si>
    <t>Seleccione si o no</t>
  </si>
  <si>
    <t xml:space="preserve">Zona de Riesgo Residual </t>
  </si>
  <si>
    <t xml:space="preserve">La hoja calcula Probabilidad Residual por Impacto Residual </t>
  </si>
  <si>
    <t>DESCRIPCIÓN DEL RIESGO</t>
  </si>
  <si>
    <t>Número de veces que se materializo el riesgo en un año o que se puede materializar</t>
  </si>
  <si>
    <t xml:space="preserve">EFECTOS </t>
  </si>
  <si>
    <t>Entre 145 a 192 horas hábiles al año</t>
  </si>
  <si>
    <t xml:space="preserve">Entre 49 a 96 horas habiles al año </t>
  </si>
  <si>
    <t>Criterios para valorar la eficacia de los controles correctivos</t>
  </si>
  <si>
    <t>VALORACIÓN DEL RIESGO - NIVEL DEL RIESGO RESIDUAL</t>
  </si>
  <si>
    <t xml:space="preserve">Frecuencia: Número de casos materializados /Total de actividades </t>
  </si>
  <si>
    <t>Afectación al presupuesto en un valor &lt;1% y ≥5%.</t>
  </si>
  <si>
    <t>Afectación al presupuesto en un valor &lt;5% y ≥20%.</t>
  </si>
  <si>
    <t xml:space="preserve">Entre 0 a 48 horas habiles al año </t>
  </si>
  <si>
    <t>Entre 0 a 96 horas habiles al año o afectación minima</t>
  </si>
  <si>
    <t>Entre e 97 a 192 horas habiles al año o afectación baja</t>
  </si>
  <si>
    <t>Entre 289 a 384 horas o afectación alta</t>
  </si>
  <si>
    <t>Entre 385 a 540 horas habiles al año o afectación extrema</t>
  </si>
  <si>
    <t>Enunciar el riesgo</t>
  </si>
  <si>
    <t xml:space="preserve">Diligenciar el número de veces que se materializo el riesgo, en el año anterior, o que se podría materializar. </t>
  </si>
  <si>
    <t xml:space="preserve">Diligencie las causas. Recuerde que estan estan asociadas a los factores: personal, recursos, sistema de infirmacion procedimientos, etc., relacionados en el DOFA- si encuentra causas adionales considere si ES PERTINENTE COMPLEMENTAR el DOFA: o no </t>
  </si>
  <si>
    <t xml:space="preserve">Entre 97 a 144 horas habiles al año </t>
  </si>
  <si>
    <t xml:space="preserve">Entre e 193 a 240 horas habiles al año </t>
  </si>
  <si>
    <t>¿Queda evidencia de la ejecución del control ?</t>
  </si>
  <si>
    <t>Entre 193 a 288 horas habiles al año o afectación media</t>
  </si>
  <si>
    <t xml:space="preserve"> El riesgo afecta la imagen de la entidad con algunos usuarios de relevancia frente al logro de los objetivos</t>
  </si>
  <si>
    <t>El archivo contiene las siguientes hojas:
- Hoja 1 Presentación 
 - Hoja 2 Análisis de Contexto (Se toma para el Plan de Acción y para Riesgos)
 - Hoja 3 Estrategias DOFA
 - Hoja 4 Este instructivo</t>
  </si>
  <si>
    <t>Diligenciar el objetivo del proceso. (Ver caracterización del proceso)</t>
  </si>
  <si>
    <t>Diligenciar el alcance del proceso. (Ver caracterización del proceso)</t>
  </si>
  <si>
    <t>COLUMNA</t>
  </si>
  <si>
    <t xml:space="preserve"> - Hoja 6 Valoración Controles: Información pertinente refente a los controles y mitigación del riesgo</t>
  </si>
  <si>
    <t xml:space="preserve"> - Hoja 9 Matriz de Calor : Criterios según politica para el tratamiento de riesgos acorde con su evaluación.</t>
  </si>
  <si>
    <t xml:space="preserve"> - Hoja 8 Politicas de administración. Se establecen los criterios de probabilidad e impacto (según apetito y tolerancia de riesgo).</t>
  </si>
  <si>
    <t>OBJETIVO</t>
  </si>
  <si>
    <t>ALCANCE:</t>
  </si>
  <si>
    <t>Afectación de reputacion, imagén, credibilidad, satisfacción de usuarios y PI</t>
  </si>
  <si>
    <t>MATRIZ MAPA DE RIESGOS</t>
  </si>
  <si>
    <t>DESCRIPCIÓN - LINEAMIENTOS PARA EL DILIGENCIAMIENTO</t>
  </si>
  <si>
    <t>VALORACIÓN CONTROLES</t>
  </si>
  <si>
    <t>Criterios para valorar la eficacia de los controles preventivos</t>
  </si>
  <si>
    <t>MATRIZ DE RIESGO</t>
  </si>
  <si>
    <t>SEGUIMIENTO PRIMER TRIMESTRE</t>
  </si>
  <si>
    <t xml:space="preserve">NIVEL SECCIONAL </t>
  </si>
  <si>
    <t>Mantener la certificación operaciones bioseguras: Sellos de bioseguridad huella de confianza</t>
  </si>
  <si>
    <t xml:space="preserve">Recibir, ofrecer, prometer, entregar o aceptar dadivas o beneficios a nombre propio o de terceros para demorar, retener, alterar o direccionar fallos judiciales </t>
  </si>
  <si>
    <t>RIESGOS DE SOBORNO</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</si>
  <si>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</si>
  <si>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</si>
  <si>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</si>
  <si>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r>
      <rPr>
        <b/>
        <sz val="11"/>
        <rFont val="Arial"/>
        <family val="2"/>
      </rPr>
      <t>NOTA</t>
    </r>
    <r>
      <rPr>
        <sz val="11"/>
        <rFont val="Arial"/>
        <family val="2"/>
      </rPr>
      <t>: Si desea adicionar mas riesgos, copie las filas del riesgo anterior - No modifique las formulas</t>
    </r>
  </si>
  <si>
    <r>
      <t xml:space="preserve"> - Hoja 7 Tabla de Clasificación Riesgo: Tabla referente para todos los cálculos (</t>
    </r>
    <r>
      <rPr>
        <sz val="11"/>
        <color rgb="FFFF0000"/>
        <rFont val="Arial"/>
        <family val="2"/>
      </rPr>
      <t>no se diligencia</t>
    </r>
    <r>
      <rPr>
        <sz val="11"/>
        <rFont val="Arial"/>
        <family val="2"/>
      </rPr>
      <t>).</t>
    </r>
  </si>
  <si>
    <t>Seleccionar el efecto o los efectos que tendrá la entidad si se materializara el riesgo. Se pueden seleccionar 1 o mas de los efectos que presenta el desplegable. No seleccionar el mismo efecto mas de una vez.</t>
  </si>
  <si>
    <r>
      <t>La norma ISO37001:2017  define el soborno como: "</t>
    </r>
    <r>
      <rPr>
        <sz val="11"/>
        <color theme="4"/>
        <rFont val="Arial"/>
        <family val="2"/>
      </rPr>
      <t>Oferta</t>
    </r>
    <r>
      <rPr>
        <sz val="11"/>
        <rFont val="Arial"/>
        <family val="2"/>
      </rPr>
      <t xml:space="preserve">, </t>
    </r>
    <r>
      <rPr>
        <sz val="11"/>
        <color rgb="FFED7D31"/>
        <rFont val="Arial"/>
        <family val="2"/>
      </rPr>
      <t>promesa</t>
    </r>
    <r>
      <rPr>
        <sz val="11"/>
        <rFont val="Arial"/>
        <family val="2"/>
      </rPr>
      <t xml:space="preserve">, </t>
    </r>
    <r>
      <rPr>
        <sz val="11"/>
        <color rgb="FF92D050"/>
        <rFont val="Arial"/>
        <family val="2"/>
      </rPr>
      <t>entrega</t>
    </r>
    <r>
      <rPr>
        <sz val="11"/>
        <rFont val="Arial"/>
        <family val="2"/>
      </rPr>
      <t xml:space="preserve">, aceptación o </t>
    </r>
    <r>
      <rPr>
        <sz val="11"/>
        <color rgb="FF7030A0"/>
        <rFont val="Arial"/>
        <family val="2"/>
      </rPr>
      <t>solicitud</t>
    </r>
    <r>
      <rPr>
        <sz val="11"/>
        <rFont val="Arial"/>
        <family val="2"/>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</si>
  <si>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 - Hoja 10 a la 13 Seguimientos Trimestrales: En estas hojas de cálculo se realiza el seguimiento trimestral a las acciones formuladas para gestionar los riesgos residuales.</t>
  </si>
  <si>
    <t xml:space="preserve"> Realizar trámites sin el cumplimiento de los requisitos legales o con informacion falsa</t>
  </si>
  <si>
    <t xml:space="preserve">Para los riesgos de corrupción, por política, el impacto siempre será mayor o catastrófico y su redacción debe conservar el modelo propuesto.
</t>
  </si>
  <si>
    <t xml:space="preserve">Antes de iniciar con el diligenciamiento de la información en la matriz, se requiere haber efectuado el análisis DOFA (Hoja 2-Análisis de Contexto) y revisado todos los elementos del proceso: objetivo, alcance, actividades, y en especial los productos y servicios que entrega.
</t>
  </si>
  <si>
    <t>Diligenciar el número de veces que se ejecuta la actividad durante el año si se conocen estadísticas. Si no hay estadísticas, proyectar de acuerdo con el conocimiento que se tiene del proceso .</t>
  </si>
  <si>
    <t xml:space="preserve">Frente a cada causa identificada describa el control, si lo hay. La descripción del control debe contener la siguiente información: Responsable de aplicar el control, periodicidad con que se aplica, cómo se realiza, qué se hace si se encuentran falencias y que registro queda de la aplicación del control. </t>
  </si>
  <si>
    <t xml:space="preserve"> - Hoja7 Mapa Final. Resumen del análisis de riesgo inherente, riesgo residual y tratamiento a ejecutar.</t>
  </si>
  <si>
    <t xml:space="preserve">Recibir, ofrecer, prometer, entregar o aceptar dádivas o beneficios a nombre propio o de terceros para expedir, alterar,retener, extraviar o entregar documentos sin el lleno de requisitos legales </t>
  </si>
  <si>
    <t>Proferir sentencias judiciales incumplmiendo los principios de la administracion de justicia o sin la observancia de los Codigos Procesales en la materia</t>
  </si>
  <si>
    <t xml:space="preserve">2. Desconocimiento del Código de Ética y Buen Gobierno.   </t>
  </si>
  <si>
    <t>1. Falta de ética de los servidores judiciales.</t>
  </si>
  <si>
    <t>2. Fallas en los controles de los procesos.</t>
  </si>
  <si>
    <t>1.Falta de ética  de los servidores judiciales.</t>
  </si>
  <si>
    <t>SEGUIMIENTO SEGUNDO TRIMESTRE</t>
  </si>
  <si>
    <t>SEGUIMIENTO TERCER TRIMESTRE</t>
  </si>
  <si>
    <t>SEGUIMIENTO CUARTO TRIMESTRE</t>
  </si>
  <si>
    <t>OPCIÓN DE MANEJO</t>
  </si>
  <si>
    <t xml:space="preserve"> INICIO
DÍA/MES/AÑO</t>
  </si>
  <si>
    <t>FIN 
DÍA/MES/AÑO</t>
  </si>
  <si>
    <t xml:space="preserve">Se incluye encabezado  de riesgo de Soborno por ilustración, si no aplica  borrar las  filas (99 a 108) de las apestañas 5, 6, 7, 10, 11, 12, 13.
</t>
  </si>
  <si>
    <t>CÓDIGO</t>
  </si>
  <si>
    <t>ELABORÓ</t>
  </si>
  <si>
    <t>REVISÓ</t>
  </si>
  <si>
    <t>APROBÓ</t>
  </si>
  <si>
    <t>F-EVSG-11</t>
  </si>
  <si>
    <t>Líder de Proceso</t>
  </si>
  <si>
    <t xml:space="preserve">Coordinación Nacional SIGCMA </t>
  </si>
  <si>
    <t>Comité Nacional SIGCMA</t>
  </si>
  <si>
    <t>VERSIÓN</t>
  </si>
  <si>
    <t>FECHA</t>
  </si>
  <si>
    <t>X</t>
  </si>
  <si>
    <t>Misionales</t>
  </si>
  <si>
    <t>Remitir la información de los estudiantes de Derecho para el desempeño del consultorio jurídico ante los despachos judiciales sin el cumplimiento de los requisitos establecidos en el Acuerdo PCSJ17-10870 del 13 de diciembre de 2017.</t>
  </si>
  <si>
    <t>1. Inadecuada revisión, validación y diligenciamiento de los formularios.</t>
  </si>
  <si>
    <t>SI</t>
  </si>
  <si>
    <t>DEPENDENCIA (Unidad misional del CSJ o Unidad de la DEAJ o Seccional o CSJ en caso de despachos judiciales certificados)</t>
  </si>
  <si>
    <t>CONSEJO SECCIONAL DE LA JUDICATURA DEL CESAR</t>
  </si>
  <si>
    <t>PROCESO (indique el tipo de proceso si es Estratégico. Misional, Apoyo, Evaluación y Mejora y especifique el nombre del proceso)</t>
  </si>
  <si>
    <t>REGISTRO Y CONTROL DE ABOGADOS Y AUXILIARES DE LA JUSTICIA</t>
  </si>
  <si>
    <t>12 DE ABRIL DE 2024</t>
  </si>
  <si>
    <t>Llevar el registro, inscripción y expedición de las tarjetas profesionales de Abogado, duplicados y cambios de formato; reconocimiento de prácticas jurídicas para la obtención del título de Abogado; remitir a las Altas Cortes las listas de estudiantes para que realicen sus prácticas académicas; identificar los Jueces de Paz y  de Reconsideración; resolver los recursos de apelación y queja de los Auxiliares de la Justicia; expedir las Licencias Temporales para el ejercicio del Derecho; llevar el registro de sanciones disciplinarias en el ejercicio de la profesión de abogado, penas accesorias, rehabiliación, fallecimientos y actualización de domicilio profesional ; autorizar el funcionamiento de los Consultorios Jurídicos de las facultades de Derecho del país, hasta cuando el Gobierno Nacional reglamente la Ley 2113 de 2021.; convocatoria inscripción y elaboración de la listas de peritos de la Jurisdicción Contencioso Administrativo,   todo lo anterior mediante la expedición de los correspondientes actos administrativos, para asegurar el ejercicio transparente del profesional en Derecho, dando cumplimiento dentro del marco del Sistema Integrado de Gestión y Control de la Calidad, Medio Ambiente, Salud y Seguridad en el Trabajo y antisoborno.</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</si>
  <si>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</si>
  <si>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ley 2213 de 2022</t>
  </si>
  <si>
    <t>Presupuesto insuficiente asignado para  la vigencia 2024 de la Rama Judicial</t>
  </si>
  <si>
    <t>Sociales  y culturales (cultura, religión, demografía, responsabilidad social, orden público)</t>
  </si>
  <si>
    <t>Visibilizacion de la Administración de Justicia  entre los actores no formales de la justicia (Grupos y minorías Indígenas, género)</t>
  </si>
  <si>
    <t xml:space="preserve">Limitaciones en  la movilidad asociados a factores del orden público </t>
  </si>
  <si>
    <t>Marco regulatorio del  MINTICS, para la gobernanza, gobernabilidad y transformación digital</t>
  </si>
  <si>
    <t xml:space="preserve">DEBILIDADES  (Factores específicos)  </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</si>
  <si>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</si>
  <si>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Definición de roles y responsabilidades de los  líderes de proceso para el funcionamiento del SIGCMA</t>
  </si>
  <si>
    <t>Personal (competencia del personal, disponibilidad, suficiencia, seguridad y salud  en el trabajo)</t>
  </si>
  <si>
    <t xml:space="preserve">Carencia  de manual  de funciones y procedimientos  para los servidores Judiciales </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</si>
  <si>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</si>
  <si>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Falta de tiempo para acceder a la formación  de alto interés, tales como: Sensibilizaciones, cursos, talleres,  capacitaciones, diplomados, entre otros</t>
  </si>
  <si>
    <t>Debilidad en la retroalimentación de la evaluación  realizada a los proveedores y contratistas del producto o servicio entregado</t>
  </si>
  <si>
    <t>Debilidad de la plataforma tecnológica a nivel nacional de  software y hardware en las sedes administrativas y judiciales</t>
  </si>
  <si>
    <t xml:space="preserve">Capacitación para el uso de herramientas tecnológicas  </t>
  </si>
  <si>
    <t>Falta de  comunicación asertiva entre los diferentes actores para la articulación de proyectos tecnológicos</t>
  </si>
  <si>
    <t>Deficiencia en el  mantenimiento de la pagina web de la Rama Judicial</t>
  </si>
  <si>
    <t>La estandarización de la plataforma estratégica del SIGCMA y documentos impartidos  desde la Coordinación Nacional del SIGCMA para la mejor prestación del servicio</t>
  </si>
  <si>
    <t>Debilidad en  la estandarización de tablas de retención documental</t>
  </si>
  <si>
    <t>Participación virtual es los espacios  de sensibilización ambiental, como el Día SIGCMA</t>
  </si>
  <si>
    <t>Baja implementación en sistemas ahorradores de agua  y energía en sedes judiciales y administrativas</t>
  </si>
  <si>
    <t>Formación de Auditores en la Norma NTC ISO 14001:2015 y en la Norma Técnica de la Rama Judicial NTC 6256 :2018</t>
  </si>
  <si>
    <t xml:space="preserve"> </t>
  </si>
  <si>
    <t>CÓDIGO
F-EVSG-10</t>
  </si>
  <si>
    <t xml:space="preserve">ELABORÓ
LIDER DEL PROCESO </t>
  </si>
  <si>
    <t xml:space="preserve">REVISÓ
COORDINACIÓN NACIONAL DEL SIGCMA </t>
  </si>
  <si>
    <t>APROBÓ
COMITÉ NACIONAL DEL SIGCMA</t>
  </si>
  <si>
    <t>VERSIÓN
02</t>
  </si>
  <si>
    <t>FECHA
06/11/2023</t>
  </si>
  <si>
    <t>FECHA
12/12/2023</t>
  </si>
  <si>
    <t>FECHA
13/12/2023</t>
  </si>
  <si>
    <t>ESTRATEGIAS  DOFA</t>
  </si>
  <si>
    <t>Implementar mecanismos para la retroalimentación de las  partes interesadas</t>
  </si>
  <si>
    <t>Mantener, actualizar y documentar  el Sistema Integrado de Gestión SIGCMA, en el contexto especifico</t>
  </si>
  <si>
    <t>CONSEJO SECCIONAL DE LA JUDICATURA DEL BOYACÁ Y CASANARE</t>
  </si>
  <si>
    <t>CONSEJO SECCIONAL DE LA JUDICATURA DE BOYACÁ Y CASANARE</t>
  </si>
  <si>
    <t>2. Desconocimiento y falta de aplicación de los procedimientos y requisitos para cada trámite, tanto por parte de los funcionarios responsables como de los estudiantes de derecho.</t>
  </si>
  <si>
    <t>1.El líder de proceso, semestralmente, al recibir los documentos revisa la información  contra  la lista de requisitos  y verifica si estan completos y acorde al Acuerdo PCSJA17-10870. Si hay inconsistencias se devuelve al usuario al correo electrónico . Como registro del control queda el correo remitido.</t>
  </si>
  <si>
    <t>El lider de proceso, fomenta una cultura de conocimiento y cumplimiento del Acuerdo PCSJA17-10870, para minimizar así los errores y asegurando la correcta aplicación de los procedimientos y requisitos en cada trámite.</t>
  </si>
  <si>
    <t>NO</t>
  </si>
  <si>
    <t>Ante noticias que impacten la imagen de la entidad, se debe realizar una evaluación exhaustiva de la situación para comprender su alcance y veracidad, seguido por una comunicación transparente interna y externa, asignando un portavoz oficial y monitoreando activamente los medios y redes sociales para abordar cualquier problema emergente y evitar futuros impactos negativos en la reputación.</t>
  </si>
  <si>
    <t>El líder de proceso solicita programas de formación, capacitación y sensibilización en temas de probidad y ética de lo público</t>
  </si>
  <si>
    <t>El líder de proceso designa la revisión de procesos y en caso de ser necesario, solicita capacitación al nuvel central.</t>
  </si>
  <si>
    <t>1-Fortalecer la interiorización   de la ley antisoborno (ISO 37001:2016), Plan Anticorrupción y de los valores y principios propios de la entidad.</t>
  </si>
  <si>
    <t>Magistrados CSJBOYCAS Director Seccional-Profesional  Delegado /Secretaría Consejo Seccional</t>
  </si>
  <si>
    <t xml:space="preserve">2- Divulgación y apropiación del Código de Ética y Buen Gobierno.    </t>
  </si>
  <si>
    <t xml:space="preserve">3- Promoción del compromiso y transparencia de los servidores judiciales con la entidad  </t>
  </si>
  <si>
    <t>4- Fortalecer Controles y seguimiento de la gestión ejercida por los servidores judiciales del Consejo Seccional.</t>
  </si>
  <si>
    <t>Magistrados CSJBOYCAS Director Seccional /Secretaría Consejo Seccional</t>
  </si>
  <si>
    <t>5- Gestión de seguimiento a la contratación, rendición de cuentas, Auditorias Internas, Externas de Control Interno y de entes de control.</t>
  </si>
  <si>
    <t>Para el primer trimestre de 2024, fueron admitidos 20 estudiantes de Derecho de la Universidad Santo Tomás, para realizar la práctica Jurídica durante el primer semestre, en los distritos de competencia del Consejo Seccional.</t>
  </si>
  <si>
    <t>Durante el primer trimestre, se admitieron 20 estudiantes de la Universidad Santo Tomás, según Resolución CSJBOYR 24-451.</t>
  </si>
  <si>
    <t>La posibilidad de que miembros del Consejo Seccional de la Judicatura Boyacá y Casanare reciban dádivas o beneficios para expedir o alterar, retener o alterar constituye un riesgo significativo debido a las potenciales implicaciones éticas y legales. No obstante, la implementación y adhesión estricta a los lineamientos del proceso de Registro y Control de Abogados, ayudan a evitar que este riesgo se materialice.
Durante el primer trimestre de 2024, se han seguido de manera rigurosa los procedimientos para evitar que se materialice el riesgo.</t>
  </si>
  <si>
    <t>Recibir, dádivas o beneficios a nombre propio o de terceros para registrar a un cargo,  en la Lista de Auxiliares de la Justicia,  sin el  lleno  de los requisitos legales.</t>
  </si>
  <si>
    <t>1. Falta de Compromiso  y ética por parte de los Funcionarios que ejecutan el proceso.</t>
  </si>
  <si>
    <t>Presentación de documentos de experiencia falsos,  por parte de los candidatos a Auxiliares de la Justicia.</t>
  </si>
  <si>
    <t>Registrar persona como  Auxiliar de la Justicia,  sin que esta acate los términos legales en favor del  ejercicio  del  cargo.</t>
  </si>
  <si>
    <t>Registrar persona como  Auxiliar de la Justicia,  sin que esta acate losrequisitos legales para el  ejericio.</t>
  </si>
  <si>
    <t>1. Falta de responsabilidad ética,  de parte de los aspirantes a Auxiliares de la justicia.                                                        2. Falta  de Personal  en el  área del  proceso  de Auxiliares de la Justicia,  para poder examinar  con minusia la documentación que cada aspirante a Auxiliar de la Justicia y  calificar  su  veracidad.</t>
  </si>
  <si>
    <t>El  Líder del  Proceso sugiere la implementación de programas de sensibilización respecto  del compromiso  institucional y  la obligación legal  y  ética para con ella.</t>
  </si>
  <si>
    <t>Durante el  primer Trimestre,  la Dirección Ejecutiva Seccional  de Administración Judicial  de Tunja,  ha gestionado con la líder del  proceso la sensibilización necesaria, en favor de evitar la materialización del  riesgo,  considerando  la probabilidad y  su impacto.</t>
  </si>
  <si>
    <t>Realizar la remisión de la información de los estudiantes de consultorio jurídico a los despachos judiciales, sin el cumplimiento de los requisitos legales o los internos establecidos por el Consejo Superior de la Judicatura.</t>
  </si>
  <si>
    <t>Se ha seguido los lineamientos del proceso de Registro y Control de Abogados, para evitar la materialización del riesgo</t>
  </si>
  <si>
    <t>En el segundo trimestre no se reciben solicitudes para prácticas judiciales</t>
  </si>
  <si>
    <t>ANÁLISIS DEL RESULTADO FINAL 
2 TRIMESTRE</t>
  </si>
  <si>
    <t>Durante el  segundo Trimestre,  la Dirección Ejecutiva Seccional  de Administración Judicial  de Tunja,  ha gestionado con la líder del  proceso la sensibilización necesaria, en favor de evitar la materialización del  riesgo,  considerando  la probabilidad y  su impacto.</t>
  </si>
  <si>
    <t>La posibilidad de que miembros del Consejo Seccional de la Judicatura Boyacá y Casanare reciban dádivas o beneficios para expedir o alterar, retener o alterar constituye un riesgo significativo debido a las potenciales implicaciones éticas y legales. No obstante, la implementación y adhesión estricta a los lineamientos del proceso de Registro y Control de Abogados, ayudan a evitar que este riesgo se materialice.
Durante el segundo trimestre de 2024, se han seguido de manera rigurosa los procedimientos para evitar que se materialice el riesgo.</t>
  </si>
  <si>
    <t>Esta actividad se realiza semestralmente, en el primer y tercer trimestre del año. Por tanto en el segundo trimestre no se remite la información y no se materializa el riesgo.</t>
  </si>
  <si>
    <t>La posibilidad de que miembros del Consejo Seccional de la Judicatura Boyacá y Casanare reciban dádivas o beneficios para expedir o alterar, retener o alterar constituye un riesgo significativo debido a las potenciales implicaciones éticas y legales. No obstante, la implementación y adhesión estricta a los lineamientos del proceso de Registro y Control de Abogados, ayudan a evitar que este riesgo se materialice.
Durante el tercer trimestre de 2024, se han seguido de manera rigurosa los procedimientos para evitar que se materialice el riesgo.</t>
  </si>
  <si>
    <t>Durante el tercer Trimestre,  la Dirección Ejecutiva Seccional  de Administración Judicial  de Tunja,  ha gestionado con la líder del  proceso la sensibilización necesaria, en favor de evitar la materialización del  riesgo,  considerando  la probabilidad y  su impacto.</t>
  </si>
  <si>
    <t>ANÁLISIS DEL RESULTADO FINAL 
3 TRIMESTRE</t>
  </si>
  <si>
    <t>En el tercer trimestre se tramito Resolución CSJBOYR24-906 del 5 de septiembre de 2024. En esta resolución se resuelve no autorizar la inscripción de los estudiantes de UNICIENCIA para realizar las prácticas académicas</t>
  </si>
  <si>
    <t>Para el tercer trimestre se tramito Resolución CSJBOYR24-906 del 5 de septiembre de 2024, referente a las practicas jurídicas. En esta resolución se resuelve no autorizar la inscripción de los estudiantes de UNICIENCIA para realizar las prácticas académicas en los despachos judiciales, por cuanto la solicitud de inscripción se realizó fuera de término. El riesgo no se materializó.</t>
  </si>
  <si>
    <t>La posibilidad de que miembros del Consejo Seccional de la Judicatura Boyacá y Casanare reciban dádivas o beneficios para expedir o alterar, retener o alterar constituye un riesgo significativo debido a las potenciales implicaciones éticas y legales. No obstante, la implementación y adhesión estricta a los lineamientos del proceso de Registro y Control de Abogados, ayudan a evitar que este riesgo se materialice.
Durante el cuarto trimestre de 2024, se han seguido de manera rigurosa los procedimientos para evitar que se materialice el riesgo.</t>
  </si>
  <si>
    <t>Durante el cuarto Trimestre,  la Dirección Ejecutiva Seccional  de Administración Judicial  de Tunja,  ha gestionado con la líder del  proceso la sensibilización necesaria, en favor de evitar la materialización del  riesgo,  considerando  la probabilidad y  su impacto.</t>
  </si>
  <si>
    <t>En el cuarto trimestre no se reciben solicitudes para prácticas judiciales</t>
  </si>
  <si>
    <t>Esta actividad se realiza semestralmente, en el primer y tercer trimestre del año. Por tanto en el cuarto trimestre no se remite la información y no se materializa el riesgo.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</si>
</sst>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
    <numFmt numFmtId="165" formatCode="[$-240A]d&quot; de &quot;mmmm&quot; de &quot;yyyy;@"/>
  </numFmts>
  <fonts count="62">
    <font>
      <sz val="11"/>
      <color theme="1"/>
      <name val="Calibri"/>
      <family val="2"/>
      <scheme val="minor"/>
    </font>
    <font>
      <b/>
      <sz val="11"/>
      <color theme="0"/>
      <name val="Arial Narrow"/>
      <family val="2"/>
    </font>
    <font>
      <sz val="10"/>
      <name val="Arial"/>
      <family val="2"/>
    </font>
    <font>
      <sz val="12"/>
      <name val="Times New Roman"/>
      <family val="1"/>
    </font>
    <font>
      <sz val="11"/>
      <color theme="0"/>
      <name val="Calibri"/>
      <family val="2"/>
      <scheme val="minor"/>
    </font>
    <font>
      <sz val="11"/>
      <color theme="1"/>
      <name val="Arial"/>
      <family val="2"/>
    </font>
    <font>
      <sz val="11"/>
      <color theme="0"/>
      <name val="Arial"/>
      <family val="2"/>
    </font>
    <font>
      <b/>
      <sz val="11"/>
      <color theme="1"/>
      <name val="Arial"/>
      <family val="2"/>
    </font>
    <font>
      <sz val="11"/>
      <color theme="0"/>
      <name val="Arial Narrow"/>
      <family val="2"/>
    </font>
    <font>
      <sz val="11"/>
      <color rgb="FF000000"/>
      <name val="Arial"/>
      <family val="2"/>
    </font>
    <font>
      <sz val="11"/>
      <color theme="1"/>
      <name val="Calibri"/>
      <family val="2"/>
      <scheme val="minor"/>
    </font>
    <font>
      <sz val="11"/>
      <name val="Arial"/>
      <family val="2"/>
    </font>
    <font>
      <b/>
      <sz val="11"/>
      <name val="Arial"/>
      <family val="2"/>
    </font>
    <font>
      <sz val="11"/>
      <color theme="1" tint="0.34998626667073579"/>
      <name val="Calibri"/>
      <family val="2"/>
      <scheme val="minor"/>
    </font>
    <font>
      <sz val="11"/>
      <color rgb="FFFF0000"/>
      <name val="Arial"/>
      <family val="2"/>
    </font>
    <font>
      <b/>
      <sz val="11"/>
      <color theme="0" tint="-4.9989318521683403E-2"/>
      <name val="Arial"/>
      <family val="2"/>
    </font>
    <font>
      <b/>
      <sz val="11"/>
      <color theme="0"/>
      <name val="Arial"/>
      <family val="2"/>
    </font>
    <font>
      <sz val="9"/>
      <color rgb="FF000000"/>
      <name val="Tahoma"/>
      <family val="2"/>
    </font>
    <font>
      <sz val="11"/>
      <color rgb="FF595959"/>
      <name val="Calibri"/>
      <family val="2"/>
      <scheme val="minor"/>
    </font>
    <font>
      <sz val="11"/>
      <color rgb="FF004D6D"/>
      <name val="Arial"/>
      <family val="2"/>
    </font>
    <font>
      <sz val="11"/>
      <color rgb="FF595959"/>
      <name val="Arial Narrow"/>
      <family val="2"/>
    </font>
    <font>
      <b/>
      <sz val="9"/>
      <color indexed="81"/>
      <name val="Tahoma"/>
      <family val="2"/>
    </font>
    <font>
      <sz val="11"/>
      <name val="Calibri"/>
      <family val="2"/>
      <scheme val="minor"/>
    </font>
    <font>
      <b/>
      <sz val="11"/>
      <color rgb="FF004D6D"/>
      <name val="Arial"/>
      <family val="2"/>
    </font>
    <font>
      <sz val="11"/>
      <color theme="4"/>
      <name val="Arial"/>
      <family val="2"/>
    </font>
    <font>
      <b/>
      <sz val="11"/>
      <color rgb="FF000000"/>
      <name val="Arial"/>
      <family val="2"/>
    </font>
    <font>
      <b/>
      <sz val="11"/>
      <color theme="0"/>
      <name val="Calibri"/>
      <family val="2"/>
    </font>
    <font>
      <sz val="11"/>
      <color rgb="FFFFFFFF"/>
      <name val="Arial"/>
      <family val="2"/>
    </font>
    <font>
      <b/>
      <u/>
      <sz val="11"/>
      <color theme="1"/>
      <name val="Arial"/>
      <family val="2"/>
    </font>
    <font>
      <sz val="11"/>
      <color theme="1" tint="0.34998626667073579"/>
      <name val="Arial"/>
      <family val="2"/>
    </font>
    <font>
      <sz val="11"/>
      <color theme="1"/>
      <name val="Roboto"/>
    </font>
    <font>
      <sz val="11"/>
      <color theme="1"/>
      <name val="Arial Narrow"/>
      <family val="2"/>
    </font>
    <font>
      <sz val="11"/>
      <color rgb="FFC00000"/>
      <name val="Calibri"/>
      <family val="2"/>
      <scheme val="minor"/>
    </font>
    <font>
      <b/>
      <u/>
      <sz val="11"/>
      <name val="Arial"/>
      <family val="2"/>
    </font>
    <font>
      <sz val="11"/>
      <color rgb="FF004D6D"/>
      <name val="Azo Sans Medium"/>
    </font>
    <font>
      <sz val="11"/>
      <color theme="0"/>
      <name val="Azo Sans Medium"/>
    </font>
    <font>
      <sz val="11"/>
      <name val="Azo Sans Medium"/>
    </font>
    <font>
      <sz val="11"/>
      <color rgb="FF92D050"/>
      <name val="Arial"/>
      <family val="2"/>
    </font>
    <font>
      <sz val="11"/>
      <color rgb="FF7030A0"/>
      <name val="Arial"/>
      <family val="2"/>
    </font>
    <font>
      <sz val="11"/>
      <color rgb="FFED7D31"/>
      <name val="Arial"/>
      <family val="2"/>
    </font>
    <font>
      <b/>
      <sz val="15"/>
      <color theme="1"/>
      <name val="Calibri"/>
      <family val="2"/>
      <scheme val="minor"/>
    </font>
    <font>
      <b/>
      <sz val="11"/>
      <name val="Calibri"/>
      <family val="2"/>
      <scheme val="minor"/>
    </font>
    <font>
      <b/>
      <sz val="11"/>
      <color theme="1"/>
      <name val="Calibri"/>
      <family val="2"/>
      <scheme val="minor"/>
    </font>
    <font>
      <b/>
      <i/>
      <sz val="16"/>
      <name val="Calibri"/>
      <family val="2"/>
      <scheme val="minor"/>
    </font>
    <font>
      <b/>
      <i/>
      <sz val="10"/>
      <color theme="1"/>
      <name val="Calibri"/>
      <family val="2"/>
      <scheme val="minor"/>
    </font>
    <font>
      <b/>
      <sz val="26"/>
      <color theme="1"/>
      <name val="Calibri"/>
      <family val="2"/>
      <scheme val="minor"/>
    </font>
    <font>
      <b/>
      <sz val="10"/>
      <color theme="0"/>
      <name val="Arial"/>
      <family val="2"/>
    </font>
    <font>
      <b/>
      <sz val="10"/>
      <color theme="1"/>
      <name val="Arial"/>
      <family val="2"/>
    </font>
    <font>
      <b/>
      <sz val="8"/>
      <color rgb="FF000000"/>
      <name val="Times New Roman"/>
      <family val="1"/>
    </font>
    <font>
      <b/>
      <sz val="8"/>
      <color rgb="FF767171"/>
      <name val="Times New Roman"/>
      <family val="1"/>
    </font>
    <font>
      <sz val="11"/>
      <color theme="1"/>
      <name val="Azo Sans Medium"/>
    </font>
    <font>
      <sz val="16"/>
      <color theme="1"/>
      <name val="Azo Sans Medium"/>
    </font>
    <font>
      <sz val="11"/>
      <color theme="0" tint="-4.9989318521683403E-2"/>
      <name val="Azo Sans Medium"/>
    </font>
    <font>
      <sz val="11"/>
      <color rgb="FF595959"/>
      <name val="Azo Sans Light"/>
    </font>
    <font>
      <sz val="11"/>
      <color theme="1"/>
      <name val="Belyrium"/>
    </font>
    <font>
      <sz val="12"/>
      <name val="Azo Sans Medium"/>
    </font>
    <font>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s>
  <fills count="22">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9" tint="-0.249977111117893"/>
        <bgColor indexed="64"/>
      </patternFill>
    </fill>
    <fill>
      <patternFill patternType="solid">
        <fgColor theme="7" tint="0.39997558519241921"/>
        <bgColor indexed="64"/>
      </patternFill>
    </fill>
    <fill>
      <patternFill patternType="solid">
        <fgColor rgb="FFFFFF00"/>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
      <patternFill patternType="solid">
        <fgColor theme="0" tint="-4.9989318521683403E-2"/>
        <bgColor indexed="64"/>
      </patternFill>
    </fill>
    <fill>
      <patternFill patternType="solid">
        <fgColor theme="0" tint="-0.34998626667073579"/>
        <bgColor indexed="64"/>
      </patternFill>
    </fill>
  </fills>
  <borders count="93">
    <border>
      <left/>
      <right/>
      <top/>
      <bottom/>
      <diagonal/>
    </border>
    <border>
      <left style="thin">
        <color indexed="64"/>
      </left>
      <right style="thin">
        <color indexed="64"/>
      </right>
      <top style="thin">
        <color indexed="64"/>
      </top>
      <bottom style="thin">
        <color indexed="64"/>
      </bottom>
      <diagonal/>
    </border>
    <border>
      <left/>
      <right/>
      <top style="thin">
        <color auto="1"/>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hair">
        <color rgb="FF4DC0E3"/>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hair">
        <color rgb="FF00B0F0"/>
      </left>
      <right style="hair">
        <color rgb="FF00B0F0"/>
      </right>
      <top style="hair">
        <color rgb="FF00B0F0"/>
      </top>
      <bottom style="hair">
        <color rgb="FF00B0F0"/>
      </bottom>
      <diagonal/>
    </border>
    <border>
      <left style="hair">
        <color rgb="FF00B0F0"/>
      </left>
      <right/>
      <top style="hair">
        <color rgb="FF00B0F0"/>
      </top>
      <bottom style="hair">
        <color rgb="FF00B0F0"/>
      </bottom>
      <diagonal/>
    </border>
    <border>
      <left/>
      <right/>
      <top style="hair">
        <color rgb="FF00B0F0"/>
      </top>
      <bottom style="hair">
        <color rgb="FF00B0F0"/>
      </bottom>
      <diagonal/>
    </border>
    <border>
      <left/>
      <right style="hair">
        <color rgb="FF00B0F0"/>
      </right>
      <top style="hair">
        <color rgb="FF00B0F0"/>
      </top>
      <bottom style="hair">
        <color rgb="FF00B0F0"/>
      </bottom>
      <diagonal/>
    </border>
    <border>
      <left style="hair">
        <color rgb="FF00B0F0"/>
      </left>
      <right/>
      <top/>
      <bottom/>
      <diagonal/>
    </border>
    <border>
      <left/>
      <right style="hair">
        <color rgb="FF00B0F0"/>
      </right>
      <top/>
      <bottom/>
      <diagonal/>
    </border>
    <border>
      <left style="hair">
        <color rgb="FF00B0F0"/>
      </left>
      <right/>
      <top/>
      <bottom style="hair">
        <color rgb="FF00B0F0"/>
      </bottom>
      <diagonal/>
    </border>
    <border>
      <left/>
      <right/>
      <top/>
      <bottom style="hair">
        <color rgb="FF00B0F0"/>
      </bottom>
      <diagonal/>
    </border>
    <border>
      <left/>
      <right style="hair">
        <color rgb="FF00B0F0"/>
      </right>
      <top/>
      <bottom style="hair">
        <color rgb="FF00B0F0"/>
      </bottom>
      <diagonal/>
    </border>
    <border>
      <left style="hair">
        <color rgb="FF00B0F0"/>
      </left>
      <right/>
      <top style="hair">
        <color rgb="FF00B0F0"/>
      </top>
      <bottom/>
      <diagonal/>
    </border>
    <border>
      <left/>
      <right/>
      <top style="hair">
        <color rgb="FF00B0F0"/>
      </top>
      <bottom/>
      <diagonal/>
    </border>
    <border>
      <left/>
      <right style="hair">
        <color rgb="FF00B0F0"/>
      </right>
      <top style="hair">
        <color rgb="FF00B0F0"/>
      </top>
      <bottom/>
      <diagonal/>
    </border>
    <border>
      <left style="dotted">
        <color rgb="FF4DC0E3"/>
      </left>
      <right/>
      <top style="dotted">
        <color rgb="FF4DC0E3"/>
      </top>
      <bottom style="hair">
        <color rgb="FF00B0F0"/>
      </bottom>
      <diagonal/>
    </border>
    <border>
      <left/>
      <right/>
      <top style="dotted">
        <color rgb="FF4DC0E3"/>
      </top>
      <bottom style="hair">
        <color rgb="FF00B0F0"/>
      </bottom>
      <diagonal/>
    </border>
    <border>
      <left/>
      <right style="dotted">
        <color rgb="FF4DC0E3"/>
      </right>
      <top style="dotted">
        <color rgb="FF4DC0E3"/>
      </top>
      <bottom style="hair">
        <color rgb="FF00B0F0"/>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hair">
        <color rgb="FF00B0F0"/>
      </top>
      <bottom/>
      <diagonal/>
    </border>
    <border>
      <left/>
      <right style="medium">
        <color indexed="64"/>
      </right>
      <top style="hair">
        <color rgb="FF00B0F0"/>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hair">
        <color rgb="FF00B0F0"/>
      </left>
      <right style="hair">
        <color rgb="FF00B0F0"/>
      </right>
      <top style="hair">
        <color rgb="FF00B0F0"/>
      </top>
      <bottom style="double">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hair">
        <color rgb="FF00B0F0"/>
      </right>
      <top style="medium">
        <color indexed="64"/>
      </top>
      <bottom style="medium">
        <color indexed="64"/>
      </bottom>
      <diagonal/>
    </border>
    <border>
      <left style="hair">
        <color rgb="FF00B0F0"/>
      </left>
      <right style="hair">
        <color rgb="FF00B0F0"/>
      </right>
      <top style="medium">
        <color indexed="64"/>
      </top>
      <bottom style="medium">
        <color indexed="64"/>
      </bottom>
      <diagonal/>
    </border>
    <border>
      <left style="hair">
        <color rgb="FF00B0F0"/>
      </left>
      <right style="medium">
        <color indexed="64"/>
      </right>
      <top style="medium">
        <color indexed="64"/>
      </top>
      <bottom style="medium">
        <color indexed="64"/>
      </bottom>
      <diagonal/>
    </border>
    <border>
      <left style="medium">
        <color indexed="64"/>
      </left>
      <right style="thin">
        <color indexed="64"/>
      </right>
      <top/>
      <bottom/>
      <diagonal/>
    </border>
    <border>
      <left/>
      <right/>
      <top/>
      <bottom style="thin">
        <color indexed="64"/>
      </bottom>
      <diagonal/>
    </border>
    <border>
      <left style="thin">
        <color indexed="64"/>
      </left>
      <right style="thin">
        <color indexed="64"/>
      </right>
      <top style="thin">
        <color indexed="64"/>
      </top>
      <bottom/>
      <diagonal/>
    </border>
    <border>
      <left/>
      <right style="medium">
        <color indexed="64"/>
      </right>
      <top style="medium">
        <color indexed="64"/>
      </top>
      <bottom style="hair">
        <color rgb="FF00B0F0"/>
      </bottom>
      <diagonal/>
    </border>
    <border>
      <left/>
      <right style="medium">
        <color indexed="64"/>
      </right>
      <top style="hair">
        <color rgb="FF00B0F0"/>
      </top>
      <bottom style="hair">
        <color rgb="FF00B0F0"/>
      </bottom>
      <diagonal/>
    </border>
    <border>
      <left/>
      <right style="medium">
        <color indexed="64"/>
      </right>
      <top style="hair">
        <color rgb="FF00B0F0"/>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right/>
      <top/>
      <bottom style="thin">
        <color rgb="FF4DC0E3"/>
      </bottom>
      <diagonal/>
    </border>
    <border>
      <left style="medium">
        <color indexed="64"/>
      </left>
      <right/>
      <top style="thin">
        <color rgb="FF4DC0E3"/>
      </top>
      <bottom/>
      <diagonal/>
    </border>
    <border>
      <left style="thin">
        <color rgb="FF4DC0E3"/>
      </left>
      <right style="thin">
        <color indexed="64"/>
      </right>
      <top style="thin">
        <color rgb="FF4DC0E3"/>
      </top>
      <bottom/>
      <diagonal/>
    </border>
    <border>
      <left style="thin">
        <color indexed="64"/>
      </left>
      <right style="thin">
        <color rgb="FF4DC0E3"/>
      </right>
      <top style="thin">
        <color rgb="FF4DC0E3"/>
      </top>
      <bottom/>
      <diagonal/>
    </border>
    <border>
      <left style="thin">
        <color rgb="FF4DC0E3"/>
      </left>
      <right style="thin">
        <color rgb="FF4DC0E3"/>
      </right>
      <top style="thin">
        <color rgb="FF4DC0E3"/>
      </top>
      <bottom/>
      <diagonal/>
    </border>
    <border>
      <left/>
      <right/>
      <top style="thin">
        <color rgb="FF4DC0E3"/>
      </top>
      <bottom/>
      <diagonal/>
    </border>
    <border>
      <left style="thin">
        <color rgb="FF4DC0E3"/>
      </left>
      <right/>
      <top/>
      <bottom/>
      <diagonal/>
    </border>
    <border>
      <left style="medium">
        <color indexed="64"/>
      </left>
      <right style="thin">
        <color rgb="FF4DC0E3"/>
      </right>
      <top style="thin">
        <color rgb="FF4DC0E3"/>
      </top>
      <bottom style="thin">
        <color rgb="FF4DC0E3"/>
      </bottom>
      <diagonal/>
    </border>
    <border>
      <left style="thin">
        <color rgb="FF4DC0E3"/>
      </left>
      <right style="thin">
        <color indexed="64"/>
      </right>
      <top style="thin">
        <color rgb="FF4DC0E3"/>
      </top>
      <bottom style="thin">
        <color rgb="FF4DC0E3"/>
      </bottom>
      <diagonal/>
    </border>
    <border>
      <left style="thin">
        <color indexed="64"/>
      </left>
      <right style="thin">
        <color rgb="FF4DC0E3"/>
      </right>
      <top style="thin">
        <color rgb="FF4DC0E3"/>
      </top>
      <bottom style="thin">
        <color rgb="FF4DC0E3"/>
      </bottom>
      <diagonal/>
    </border>
    <border>
      <left style="thin">
        <color rgb="FF4DC0E3"/>
      </left>
      <right style="thin">
        <color rgb="FF4DC0E3"/>
      </right>
      <top style="thin">
        <color rgb="FF4DC0E3"/>
      </top>
      <bottom style="thin">
        <color rgb="FF4DC0E3"/>
      </bottom>
      <diagonal/>
    </border>
    <border>
      <left style="thin">
        <color rgb="FF4DC0E3"/>
      </left>
      <right/>
      <top style="thin">
        <color rgb="FF4DC0E3"/>
      </top>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thick">
        <color indexed="64"/>
      </bottom>
      <diagonal/>
    </border>
    <border>
      <left style="thin">
        <color indexed="64"/>
      </left>
      <right style="medium">
        <color indexed="64"/>
      </right>
      <top style="thin">
        <color indexed="64"/>
      </top>
      <bottom style="thick">
        <color indexed="64"/>
      </bottom>
      <diagonal/>
    </border>
  </borders>
  <cellStyleXfs count="5">
    <xf numFmtId="0" fontId="0" fillId="0" borderId="0"/>
    <xf numFmtId="0" fontId="2" fillId="0" borderId="0"/>
    <xf numFmtId="0" fontId="3" fillId="0" borderId="0"/>
    <xf numFmtId="43" fontId="10" fillId="0" borderId="0" applyFont="0" applyFill="0" applyBorder="0" applyAlignment="0" applyProtection="0"/>
    <xf numFmtId="9" fontId="10" fillId="0" borderId="0" applyFont="0" applyFill="0" applyBorder="0" applyAlignment="0" applyProtection="0"/>
  </cellStyleXfs>
  <cellXfs count="658">
    <xf numFmtId="0" fontId="0" fillId="0" borderId="0" xfId="0"/>
    <xf numFmtId="0" fontId="5" fillId="0" borderId="0" xfId="0" applyFont="1"/>
    <xf numFmtId="0" fontId="4" fillId="3" borderId="0" xfId="0" applyFont="1" applyFill="1"/>
    <xf numFmtId="0" fontId="8" fillId="3" borderId="0" xfId="0" applyFont="1" applyFill="1"/>
    <xf numFmtId="0" fontId="8" fillId="0" borderId="0" xfId="0" applyFont="1"/>
    <xf numFmtId="0" fontId="4" fillId="0" borderId="0" xfId="0" applyFont="1"/>
    <xf numFmtId="0" fontId="11" fillId="0" borderId="0" xfId="0" applyFont="1" applyAlignment="1">
      <alignment horizontal="center" vertical="center" wrapText="1"/>
    </xf>
    <xf numFmtId="0" fontId="6" fillId="0" borderId="0" xfId="0" applyFont="1"/>
    <xf numFmtId="0" fontId="7" fillId="0" borderId="0" xfId="0" applyFont="1" applyAlignment="1">
      <alignment horizontal="center" vertical="center"/>
    </xf>
    <xf numFmtId="3" fontId="5" fillId="0" borderId="0" xfId="0" applyNumberFormat="1" applyFont="1" applyAlignment="1">
      <alignment horizontal="left"/>
    </xf>
    <xf numFmtId="164" fontId="5" fillId="0" borderId="0" xfId="3" applyNumberFormat="1" applyFont="1" applyAlignment="1">
      <alignment horizontal="center"/>
    </xf>
    <xf numFmtId="0" fontId="6" fillId="3" borderId="0" xfId="0" applyFont="1" applyFill="1"/>
    <xf numFmtId="2" fontId="5" fillId="0" borderId="0" xfId="3" applyNumberFormat="1" applyFont="1"/>
    <xf numFmtId="164" fontId="5" fillId="0" borderId="0" xfId="3" applyNumberFormat="1" applyFont="1"/>
    <xf numFmtId="0" fontId="16" fillId="3" borderId="0" xfId="0" applyFont="1" applyFill="1" applyAlignment="1">
      <alignment horizontal="center"/>
    </xf>
    <xf numFmtId="0" fontId="16" fillId="2" borderId="0" xfId="0" applyFont="1" applyFill="1" applyAlignment="1">
      <alignment horizontal="center"/>
    </xf>
    <xf numFmtId="0" fontId="20" fillId="0" borderId="0" xfId="0" applyFont="1"/>
    <xf numFmtId="0" fontId="13" fillId="3" borderId="0" xfId="0" applyFont="1" applyFill="1"/>
    <xf numFmtId="0" fontId="5" fillId="3" borderId="0" xfId="0" applyFont="1" applyFill="1"/>
    <xf numFmtId="0" fontId="5" fillId="3" borderId="0" xfId="0" applyFont="1" applyFill="1" applyAlignment="1">
      <alignment horizontal="center" vertical="center"/>
    </xf>
    <xf numFmtId="0" fontId="13" fillId="0" borderId="0" xfId="0" applyFont="1"/>
    <xf numFmtId="0" fontId="5" fillId="0" borderId="0" xfId="0" applyFont="1" applyAlignment="1">
      <alignment wrapText="1"/>
    </xf>
    <xf numFmtId="0" fontId="11" fillId="0" borderId="0" xfId="0" applyFont="1"/>
    <xf numFmtId="0" fontId="5" fillId="3" borderId="0" xfId="0" applyFont="1" applyFill="1" applyAlignment="1">
      <alignment vertical="center"/>
    </xf>
    <xf numFmtId="0" fontId="0" fillId="3" borderId="0" xfId="0" applyFill="1"/>
    <xf numFmtId="0" fontId="7" fillId="0" borderId="0" xfId="0" applyFont="1" applyAlignment="1">
      <alignment horizontal="center" vertical="center" wrapText="1"/>
    </xf>
    <xf numFmtId="0" fontId="25" fillId="0" borderId="0" xfId="0" applyFont="1" applyAlignment="1">
      <alignment horizontal="center" vertical="center" wrapText="1" readingOrder="1"/>
    </xf>
    <xf numFmtId="0" fontId="26" fillId="0" borderId="0" xfId="0" applyFont="1" applyAlignment="1" applyProtection="1">
      <alignment horizontal="center" vertical="center" wrapText="1" readingOrder="1"/>
      <protection hidden="1"/>
    </xf>
    <xf numFmtId="0" fontId="0" fillId="3" borderId="0" xfId="0" applyFill="1" applyAlignment="1">
      <alignment horizontal="center" vertical="center"/>
    </xf>
    <xf numFmtId="0" fontId="9" fillId="6" borderId="12" xfId="0" applyFont="1" applyFill="1" applyBorder="1" applyAlignment="1">
      <alignment horizontal="center" vertical="center" wrapText="1" readingOrder="1"/>
    </xf>
    <xf numFmtId="0" fontId="9" fillId="0" borderId="12" xfId="0" applyFont="1" applyBorder="1" applyAlignment="1">
      <alignment horizontal="left" vertical="center" wrapText="1" readingOrder="1"/>
    </xf>
    <xf numFmtId="9" fontId="9" fillId="0" borderId="12" xfId="4" applyFont="1" applyBorder="1" applyAlignment="1" applyProtection="1">
      <alignment horizontal="center" vertical="center" wrapText="1" readingOrder="1"/>
    </xf>
    <xf numFmtId="0" fontId="9" fillId="0" borderId="12" xfId="0" applyFont="1" applyBorder="1" applyAlignment="1">
      <alignment horizontal="justify" vertical="center" wrapText="1" readingOrder="1"/>
    </xf>
    <xf numFmtId="1" fontId="9" fillId="0" borderId="12" xfId="3" applyNumberFormat="1" applyFont="1" applyBorder="1" applyAlignment="1" applyProtection="1">
      <alignment horizontal="center" vertical="center" wrapText="1" readingOrder="1"/>
    </xf>
    <xf numFmtId="0" fontId="9" fillId="7" borderId="12" xfId="0" applyFont="1" applyFill="1" applyBorder="1" applyAlignment="1">
      <alignment horizontal="center" vertical="center" wrapText="1" readingOrder="1"/>
    </xf>
    <xf numFmtId="0" fontId="9" fillId="8" borderId="12" xfId="0" applyFont="1" applyFill="1" applyBorder="1" applyAlignment="1">
      <alignment horizontal="center" vertical="center" wrapText="1" readingOrder="1"/>
    </xf>
    <xf numFmtId="0" fontId="9" fillId="9" borderId="12" xfId="0" applyFont="1" applyFill="1" applyBorder="1" applyAlignment="1">
      <alignment horizontal="center" vertical="center" wrapText="1" readingOrder="1"/>
    </xf>
    <xf numFmtId="0" fontId="27" fillId="10" borderId="12" xfId="0" applyFont="1" applyFill="1" applyBorder="1" applyAlignment="1">
      <alignment horizontal="center" vertical="center" wrapText="1" readingOrder="1"/>
    </xf>
    <xf numFmtId="0" fontId="28" fillId="0" borderId="0" xfId="0" applyFont="1" applyAlignment="1">
      <alignment horizontal="center" vertical="center"/>
    </xf>
    <xf numFmtId="1" fontId="0" fillId="3" borderId="0" xfId="0" applyNumberFormat="1" applyFill="1" applyAlignment="1">
      <alignment horizontal="center"/>
    </xf>
    <xf numFmtId="0" fontId="5" fillId="0" borderId="0" xfId="0" applyFont="1" applyAlignment="1">
      <alignment vertical="center"/>
    </xf>
    <xf numFmtId="0" fontId="29" fillId="3" borderId="0" xfId="0" applyFont="1" applyFill="1" applyAlignment="1">
      <alignment vertical="center"/>
    </xf>
    <xf numFmtId="0" fontId="29" fillId="3" borderId="0" xfId="0" applyFont="1" applyFill="1"/>
    <xf numFmtId="0" fontId="9" fillId="3" borderId="0" xfId="0" applyFont="1" applyFill="1" applyAlignment="1">
      <alignment horizontal="justify" vertical="center" wrapText="1" readingOrder="1"/>
    </xf>
    <xf numFmtId="1" fontId="5" fillId="3" borderId="0" xfId="0" applyNumberFormat="1" applyFont="1" applyFill="1" applyAlignment="1">
      <alignment horizontal="center"/>
    </xf>
    <xf numFmtId="0" fontId="9" fillId="6" borderId="5" xfId="0" applyFont="1" applyFill="1" applyBorder="1" applyAlignment="1">
      <alignment horizontal="center" vertical="center" wrapText="1" readingOrder="1"/>
    </xf>
    <xf numFmtId="0" fontId="9" fillId="7" borderId="6" xfId="0" applyFont="1" applyFill="1" applyBorder="1" applyAlignment="1">
      <alignment horizontal="center" vertical="center" wrapText="1" readingOrder="1"/>
    </xf>
    <xf numFmtId="0" fontId="9" fillId="8" borderId="6" xfId="0" applyFont="1" applyFill="1" applyBorder="1" applyAlignment="1">
      <alignment horizontal="center" vertical="center" wrapText="1" readingOrder="1"/>
    </xf>
    <xf numFmtId="0" fontId="9" fillId="9" borderId="6" xfId="0" applyFont="1" applyFill="1" applyBorder="1" applyAlignment="1">
      <alignment horizontal="center" vertical="center" wrapText="1" readingOrder="1"/>
    </xf>
    <xf numFmtId="0" fontId="27" fillId="10" borderId="6" xfId="0" applyFont="1" applyFill="1" applyBorder="1" applyAlignment="1">
      <alignment horizontal="center" vertical="center" wrapText="1" readingOrder="1"/>
    </xf>
    <xf numFmtId="0" fontId="6" fillId="3" borderId="0" xfId="0" applyFont="1" applyFill="1" applyAlignment="1">
      <alignment vertical="center"/>
    </xf>
    <xf numFmtId="0" fontId="7" fillId="3" borderId="0" xfId="0" applyFont="1" applyFill="1" applyAlignment="1">
      <alignment vertical="center"/>
    </xf>
    <xf numFmtId="0" fontId="0" fillId="0" borderId="0" xfId="0" applyAlignment="1">
      <alignment horizontal="center" vertical="center"/>
    </xf>
    <xf numFmtId="0" fontId="16" fillId="0" borderId="0" xfId="0" applyFont="1" applyAlignment="1" applyProtection="1">
      <alignment horizontal="center" vertical="center" wrapText="1"/>
      <protection locked="0"/>
    </xf>
    <xf numFmtId="0" fontId="23" fillId="0" borderId="0" xfId="0" applyFont="1" applyAlignment="1" applyProtection="1">
      <alignment horizontal="center" vertical="center" wrapText="1"/>
      <protection locked="0"/>
    </xf>
    <xf numFmtId="2" fontId="0" fillId="0" borderId="0" xfId="0" applyNumberFormat="1"/>
    <xf numFmtId="0" fontId="6" fillId="0" borderId="0" xfId="0" applyFont="1" applyAlignment="1" applyProtection="1">
      <alignment horizontal="center" vertical="center"/>
      <protection locked="0"/>
    </xf>
    <xf numFmtId="0" fontId="5" fillId="3" borderId="0" xfId="0" applyFont="1" applyFill="1" applyAlignment="1">
      <alignment vertical="center" wrapText="1"/>
    </xf>
    <xf numFmtId="0" fontId="7" fillId="3" borderId="0" xfId="0" applyFont="1" applyFill="1" applyAlignment="1">
      <alignment horizontal="center" vertical="center"/>
    </xf>
    <xf numFmtId="0" fontId="1" fillId="4" borderId="2" xfId="0" applyFont="1" applyFill="1" applyBorder="1" applyAlignment="1">
      <alignment vertical="center"/>
    </xf>
    <xf numFmtId="0" fontId="31" fillId="3" borderId="3" xfId="0" applyFont="1" applyFill="1" applyBorder="1" applyAlignment="1">
      <alignment horizontal="left" vertical="center"/>
    </xf>
    <xf numFmtId="0" fontId="31" fillId="3" borderId="3" xfId="0" applyFont="1" applyFill="1" applyBorder="1" applyAlignment="1">
      <alignment horizontal="justify" vertical="center" wrapText="1"/>
    </xf>
    <xf numFmtId="0" fontId="31" fillId="3" borderId="4" xfId="0" applyFont="1" applyFill="1" applyBorder="1" applyAlignment="1">
      <alignment vertical="center" wrapText="1"/>
    </xf>
    <xf numFmtId="0" fontId="16" fillId="3" borderId="0" xfId="0" applyFont="1" applyFill="1" applyAlignment="1">
      <alignment horizontal="center" vertical="center" wrapText="1"/>
    </xf>
    <xf numFmtId="0" fontId="23" fillId="3" borderId="0" xfId="0" applyFont="1" applyFill="1" applyAlignment="1">
      <alignment horizontal="left" vertical="center" wrapText="1"/>
    </xf>
    <xf numFmtId="0" fontId="31" fillId="3" borderId="0" xfId="0" applyFont="1" applyFill="1" applyAlignment="1">
      <alignment vertical="center" wrapText="1"/>
    </xf>
    <xf numFmtId="0" fontId="1" fillId="3" borderId="0" xfId="0" applyFont="1" applyFill="1" applyAlignment="1">
      <alignment horizontal="center" vertical="center"/>
    </xf>
    <xf numFmtId="0" fontId="1" fillId="2" borderId="0" xfId="0" applyFont="1" applyFill="1" applyAlignment="1">
      <alignment horizontal="center" vertical="center"/>
    </xf>
    <xf numFmtId="0" fontId="0" fillId="0" borderId="0" xfId="0" applyAlignment="1">
      <alignment horizontal="center" vertical="center" wrapText="1"/>
    </xf>
    <xf numFmtId="0" fontId="0" fillId="0" borderId="0" xfId="0" applyAlignment="1">
      <alignment horizontal="left"/>
    </xf>
    <xf numFmtId="0" fontId="16" fillId="0" borderId="0" xfId="0" applyFont="1" applyFill="1" applyBorder="1" applyAlignment="1" applyProtection="1">
      <alignment horizontal="center" vertical="center" wrapText="1"/>
      <protection locked="0"/>
    </xf>
    <xf numFmtId="0" fontId="23" fillId="0" borderId="0" xfId="0" applyFont="1" applyFill="1" applyBorder="1" applyAlignment="1" applyProtection="1">
      <alignment horizontal="center" vertical="center" wrapText="1"/>
      <protection locked="0"/>
    </xf>
    <xf numFmtId="0" fontId="4" fillId="0" borderId="0" xfId="0" applyFont="1" applyFill="1"/>
    <xf numFmtId="0" fontId="5" fillId="0" borderId="0" xfId="0" applyFont="1" applyFill="1"/>
    <xf numFmtId="0" fontId="16" fillId="0" borderId="0" xfId="0" applyFont="1" applyFill="1" applyBorder="1" applyAlignment="1">
      <alignment horizontal="center" vertical="center" wrapText="1"/>
    </xf>
    <xf numFmtId="0" fontId="23" fillId="0" borderId="0" xfId="0" applyFont="1" applyFill="1" applyBorder="1" applyAlignment="1">
      <alignment horizontal="center" vertical="center" wrapText="1"/>
    </xf>
    <xf numFmtId="0" fontId="33" fillId="3" borderId="0" xfId="1" quotePrefix="1" applyFont="1" applyFill="1" applyBorder="1" applyAlignment="1">
      <alignment horizontal="left" vertical="center" wrapText="1"/>
    </xf>
    <xf numFmtId="0" fontId="33" fillId="3" borderId="0" xfId="1" quotePrefix="1" applyFont="1" applyFill="1" applyBorder="1" applyAlignment="1">
      <alignment horizontal="center" vertical="center" wrapText="1"/>
    </xf>
    <xf numFmtId="0" fontId="12" fillId="3" borderId="0" xfId="1" quotePrefix="1" applyFont="1" applyFill="1" applyBorder="1" applyAlignment="1">
      <alignment horizontal="center" vertical="center" wrapText="1"/>
    </xf>
    <xf numFmtId="0" fontId="12" fillId="3" borderId="0" xfId="1" quotePrefix="1" applyFont="1" applyFill="1" applyBorder="1" applyAlignment="1">
      <alignment horizontal="left" vertical="center" wrapText="1"/>
    </xf>
    <xf numFmtId="0" fontId="11" fillId="3" borderId="0" xfId="1" applyFont="1" applyFill="1" applyBorder="1" applyAlignment="1">
      <alignment vertical="center"/>
    </xf>
    <xf numFmtId="0" fontId="11" fillId="3" borderId="0" xfId="1" applyFont="1" applyFill="1" applyBorder="1" applyAlignment="1">
      <alignment horizontal="center" vertical="center"/>
    </xf>
    <xf numFmtId="0" fontId="12" fillId="3" borderId="0" xfId="1" applyFont="1" applyFill="1" applyBorder="1" applyAlignment="1">
      <alignment horizontal="left" vertical="center" wrapText="1"/>
    </xf>
    <xf numFmtId="0" fontId="11" fillId="3" borderId="0" xfId="1" applyFont="1" applyFill="1" applyBorder="1" applyAlignment="1">
      <alignment horizontal="left" vertical="center" wrapText="1"/>
    </xf>
    <xf numFmtId="0" fontId="33" fillId="3" borderId="36" xfId="1" quotePrefix="1" applyFont="1" applyFill="1" applyBorder="1" applyAlignment="1">
      <alignment horizontal="left" vertical="top" wrapText="1"/>
    </xf>
    <xf numFmtId="0" fontId="12" fillId="3" borderId="0" xfId="1" quotePrefix="1" applyFont="1" applyFill="1" applyBorder="1" applyAlignment="1">
      <alignment horizontal="left" vertical="top" wrapText="1"/>
    </xf>
    <xf numFmtId="0" fontId="12" fillId="3" borderId="37" xfId="1" quotePrefix="1" applyFont="1" applyFill="1" applyBorder="1" applyAlignment="1">
      <alignment horizontal="left" vertical="top" wrapText="1"/>
    </xf>
    <xf numFmtId="0" fontId="11" fillId="3" borderId="36" xfId="1" applyFont="1" applyFill="1" applyBorder="1"/>
    <xf numFmtId="0" fontId="11" fillId="3" borderId="36" xfId="1" applyFont="1" applyFill="1" applyBorder="1" applyAlignment="1">
      <alignment horizontal="left" vertical="center" wrapText="1"/>
    </xf>
    <xf numFmtId="0" fontId="0" fillId="0" borderId="0" xfId="0" applyBorder="1" applyAlignment="1">
      <alignment horizontal="left" vertical="center" wrapText="1"/>
    </xf>
    <xf numFmtId="0" fontId="0" fillId="0" borderId="37" xfId="0" applyBorder="1" applyAlignment="1">
      <alignment horizontal="left" vertical="center" wrapText="1"/>
    </xf>
    <xf numFmtId="0" fontId="5" fillId="3" borderId="36" xfId="0" applyFont="1" applyFill="1" applyBorder="1"/>
    <xf numFmtId="0" fontId="5" fillId="3" borderId="0" xfId="0" applyFont="1" applyFill="1" applyBorder="1" applyAlignment="1">
      <alignment horizontal="center" vertical="center"/>
    </xf>
    <xf numFmtId="0" fontId="12" fillId="3" borderId="0" xfId="0" applyFont="1" applyFill="1" applyBorder="1" applyAlignment="1">
      <alignment horizontal="center" vertical="center" wrapText="1"/>
    </xf>
    <xf numFmtId="0" fontId="12" fillId="3" borderId="0" xfId="0" applyFont="1" applyFill="1" applyBorder="1" applyAlignment="1">
      <alignment horizontal="left" vertical="center" wrapText="1"/>
    </xf>
    <xf numFmtId="0" fontId="11" fillId="3" borderId="0" xfId="1" applyFont="1" applyFill="1" applyBorder="1" applyAlignment="1">
      <alignment horizontal="justify" vertical="center" wrapText="1"/>
    </xf>
    <xf numFmtId="0" fontId="11" fillId="3" borderId="37" xfId="1" applyFont="1" applyFill="1" applyBorder="1" applyAlignment="1">
      <alignment horizontal="justify" vertical="center" wrapText="1"/>
    </xf>
    <xf numFmtId="0" fontId="11" fillId="3" borderId="37" xfId="1" applyFont="1" applyFill="1" applyBorder="1" applyAlignment="1">
      <alignment horizontal="left" vertical="center" wrapText="1"/>
    </xf>
    <xf numFmtId="0" fontId="16" fillId="4" borderId="1" xfId="0" applyFont="1" applyFill="1" applyBorder="1" applyAlignment="1">
      <alignment horizontal="center" vertical="center" wrapText="1" readingOrder="1"/>
    </xf>
    <xf numFmtId="0" fontId="11" fillId="3" borderId="1" xfId="1" applyFont="1" applyFill="1" applyBorder="1" applyAlignment="1">
      <alignment horizontal="center" vertical="center"/>
    </xf>
    <xf numFmtId="0" fontId="16" fillId="4" borderId="1" xfId="0" applyFont="1" applyFill="1" applyBorder="1" applyAlignment="1">
      <alignment horizontal="center" vertical="center" wrapText="1"/>
    </xf>
    <xf numFmtId="0" fontId="18" fillId="20" borderId="1" xfId="0" applyFont="1" applyFill="1" applyBorder="1" applyAlignment="1" applyProtection="1">
      <alignment horizontal="justify" vertical="center" wrapText="1"/>
      <protection locked="0"/>
    </xf>
    <xf numFmtId="1" fontId="0" fillId="0" borderId="1" xfId="4" applyNumberFormat="1" applyFont="1" applyBorder="1" applyAlignment="1" applyProtection="1">
      <alignment horizontal="center" vertical="center" wrapText="1"/>
    </xf>
    <xf numFmtId="3" fontId="5" fillId="0" borderId="1" xfId="0" applyNumberFormat="1" applyFont="1" applyBorder="1" applyAlignment="1">
      <alignment horizontal="justify" vertical="center" wrapText="1"/>
    </xf>
    <xf numFmtId="0" fontId="5" fillId="0" borderId="1" xfId="0" applyFont="1" applyBorder="1" applyAlignment="1">
      <alignment horizontal="justify" vertical="center" wrapText="1"/>
    </xf>
    <xf numFmtId="0" fontId="11" fillId="20" borderId="1" xfId="0" applyFont="1" applyFill="1" applyBorder="1" applyAlignment="1" applyProtection="1">
      <alignment horizontal="justify" vertical="center" wrapText="1"/>
      <protection locked="0"/>
    </xf>
    <xf numFmtId="0" fontId="5" fillId="20" borderId="1" xfId="0" applyFont="1" applyFill="1" applyBorder="1" applyAlignment="1" applyProtection="1">
      <alignment horizontal="center" vertical="center" wrapText="1"/>
      <protection locked="0"/>
    </xf>
    <xf numFmtId="0" fontId="5" fillId="0" borderId="1" xfId="0" applyFont="1" applyBorder="1" applyAlignment="1">
      <alignment vertical="center" wrapText="1"/>
    </xf>
    <xf numFmtId="2" fontId="5" fillId="20" borderId="1" xfId="3" applyNumberFormat="1" applyFont="1" applyFill="1" applyBorder="1" applyAlignment="1" applyProtection="1">
      <alignment horizontal="justify" vertical="center" wrapText="1"/>
      <protection locked="0"/>
    </xf>
    <xf numFmtId="0" fontId="5" fillId="20" borderId="1" xfId="0" applyFont="1" applyFill="1" applyBorder="1" applyProtection="1">
      <protection locked="0"/>
    </xf>
    <xf numFmtId="0" fontId="5" fillId="20" borderId="1" xfId="0" applyFont="1" applyFill="1" applyBorder="1" applyAlignment="1" applyProtection="1">
      <alignment horizontal="justify" vertical="center" wrapText="1"/>
      <protection locked="0"/>
    </xf>
    <xf numFmtId="4" fontId="0" fillId="0" borderId="1" xfId="0" applyNumberFormat="1" applyBorder="1" applyAlignment="1">
      <alignment horizontal="center" vertical="center" wrapText="1"/>
    </xf>
    <xf numFmtId="0" fontId="0" fillId="3" borderId="1" xfId="0" applyFill="1" applyBorder="1" applyAlignment="1">
      <alignment horizontal="center" vertical="center" wrapText="1"/>
    </xf>
    <xf numFmtId="0" fontId="0" fillId="3" borderId="1" xfId="0" applyFill="1" applyBorder="1"/>
    <xf numFmtId="0" fontId="1" fillId="4" borderId="1" xfId="0" applyFont="1" applyFill="1" applyBorder="1" applyAlignment="1">
      <alignment horizontal="center" vertical="center"/>
    </xf>
    <xf numFmtId="0" fontId="22" fillId="20" borderId="1" xfId="0" applyFont="1" applyFill="1" applyBorder="1" applyAlignment="1">
      <alignment horizontal="center" vertical="center"/>
    </xf>
    <xf numFmtId="0" fontId="12" fillId="21" borderId="9" xfId="0" applyFont="1" applyFill="1" applyBorder="1" applyAlignment="1">
      <alignment horizontal="center" vertical="center" wrapText="1" readingOrder="1"/>
    </xf>
    <xf numFmtId="0" fontId="12" fillId="21" borderId="7" xfId="0" applyFont="1" applyFill="1" applyBorder="1" applyAlignment="1">
      <alignment horizontal="center" vertical="center"/>
    </xf>
    <xf numFmtId="0" fontId="12" fillId="12" borderId="1" xfId="0" applyFont="1" applyFill="1" applyBorder="1" applyAlignment="1" applyProtection="1">
      <alignment horizontal="center" vertical="center" wrapText="1" readingOrder="1"/>
      <protection hidden="1"/>
    </xf>
    <xf numFmtId="0" fontId="12" fillId="15" borderId="1" xfId="0" applyFont="1" applyFill="1" applyBorder="1" applyAlignment="1" applyProtection="1">
      <alignment horizontal="center" vertical="center" wrapText="1" readingOrder="1"/>
      <protection hidden="1"/>
    </xf>
    <xf numFmtId="0" fontId="12" fillId="6" borderId="1" xfId="0" applyFont="1" applyFill="1" applyBorder="1" applyAlignment="1" applyProtection="1">
      <alignment horizontal="center" vertical="center" wrapText="1" readingOrder="1"/>
      <protection hidden="1"/>
    </xf>
    <xf numFmtId="0" fontId="12" fillId="12" borderId="45" xfId="0" applyFont="1" applyFill="1" applyBorder="1" applyAlignment="1" applyProtection="1">
      <alignment horizontal="center" vertical="center" wrapText="1" readingOrder="1"/>
      <protection hidden="1"/>
    </xf>
    <xf numFmtId="0" fontId="12" fillId="13" borderId="46" xfId="0" applyFont="1" applyFill="1" applyBorder="1" applyAlignment="1" applyProtection="1">
      <alignment horizontal="center" vertical="center" wrapText="1" readingOrder="1"/>
      <protection hidden="1"/>
    </xf>
    <xf numFmtId="0" fontId="12" fillId="13" borderId="42" xfId="0" applyFont="1" applyFill="1" applyBorder="1" applyAlignment="1" applyProtection="1">
      <alignment horizontal="center" vertical="center" wrapText="1" readingOrder="1"/>
      <protection hidden="1"/>
    </xf>
    <xf numFmtId="0" fontId="12" fillId="13" borderId="44" xfId="0" applyFont="1" applyFill="1" applyBorder="1" applyAlignment="1">
      <alignment horizontal="center" vertical="center" wrapText="1" readingOrder="1"/>
    </xf>
    <xf numFmtId="0" fontId="12" fillId="12" borderId="41" xfId="0" applyFont="1" applyFill="1" applyBorder="1" applyAlignment="1">
      <alignment horizontal="center" vertical="center" wrapText="1" readingOrder="1"/>
    </xf>
    <xf numFmtId="0" fontId="12" fillId="15" borderId="41" xfId="0" applyFont="1" applyFill="1" applyBorder="1" applyAlignment="1">
      <alignment horizontal="center" vertical="center" wrapText="1" readingOrder="1"/>
    </xf>
    <xf numFmtId="0" fontId="12" fillId="6" borderId="47" xfId="0" applyFont="1" applyFill="1" applyBorder="1" applyAlignment="1">
      <alignment horizontal="center" vertical="center" wrapText="1" readingOrder="1"/>
    </xf>
    <xf numFmtId="0" fontId="12" fillId="0" borderId="45" xfId="0" applyFont="1" applyBorder="1" applyAlignment="1">
      <alignment horizontal="center" vertical="center" wrapText="1"/>
    </xf>
    <xf numFmtId="0" fontId="12" fillId="0" borderId="1" xfId="0" applyFont="1" applyBorder="1" applyAlignment="1">
      <alignment horizontal="center" vertical="center" wrapText="1"/>
    </xf>
    <xf numFmtId="0" fontId="11" fillId="3" borderId="47" xfId="0" applyFont="1" applyFill="1" applyBorder="1"/>
    <xf numFmtId="0" fontId="12" fillId="0" borderId="48" xfId="0" applyFont="1" applyBorder="1" applyAlignment="1">
      <alignment horizontal="center" vertical="center" wrapText="1"/>
    </xf>
    <xf numFmtId="0" fontId="12" fillId="0" borderId="49" xfId="0" applyFont="1" applyBorder="1" applyAlignment="1">
      <alignment horizontal="center" vertical="center" wrapText="1"/>
    </xf>
    <xf numFmtId="0" fontId="16" fillId="14" borderId="1" xfId="0" applyFont="1" applyFill="1" applyBorder="1" applyAlignment="1">
      <alignment horizontal="center" vertical="center" textRotation="90"/>
    </xf>
    <xf numFmtId="0" fontId="12" fillId="5" borderId="27" xfId="0" applyFont="1" applyFill="1" applyBorder="1" applyAlignment="1">
      <alignment horizontal="center" vertical="center" wrapText="1"/>
    </xf>
    <xf numFmtId="0" fontId="12" fillId="0" borderId="0" xfId="0" applyFont="1" applyAlignment="1">
      <alignment horizontal="center" vertical="center" wrapText="1"/>
    </xf>
    <xf numFmtId="0" fontId="11" fillId="3" borderId="46" xfId="0" applyFont="1" applyFill="1" applyBorder="1" applyAlignment="1">
      <alignment horizontal="center" vertical="center" wrapText="1"/>
    </xf>
    <xf numFmtId="0" fontId="11" fillId="3" borderId="42" xfId="0" applyFont="1" applyFill="1" applyBorder="1" applyAlignment="1">
      <alignment horizontal="center" vertical="center" wrapText="1"/>
    </xf>
    <xf numFmtId="0" fontId="11" fillId="3" borderId="49" xfId="0" applyFont="1" applyFill="1" applyBorder="1" applyAlignment="1">
      <alignment horizontal="center" vertical="center" wrapText="1"/>
    </xf>
    <xf numFmtId="0" fontId="18" fillId="20" borderId="1" xfId="0" applyFont="1" applyFill="1" applyBorder="1" applyAlignment="1" applyProtection="1">
      <alignment horizontal="center" vertical="center" wrapText="1"/>
      <protection locked="0"/>
    </xf>
    <xf numFmtId="0" fontId="0" fillId="0" borderId="1" xfId="0" applyBorder="1" applyAlignment="1">
      <alignment horizontal="center" vertical="center" wrapText="1"/>
    </xf>
    <xf numFmtId="0" fontId="18" fillId="20" borderId="1" xfId="0" applyFont="1" applyFill="1" applyBorder="1" applyAlignment="1" applyProtection="1">
      <alignment horizontal="left" vertical="center" wrapText="1"/>
      <protection locked="0"/>
    </xf>
    <xf numFmtId="2" fontId="5" fillId="0" borderId="1" xfId="3" applyNumberFormat="1" applyFont="1" applyBorder="1" applyAlignment="1">
      <alignment horizontal="center" vertical="center" wrapText="1"/>
    </xf>
    <xf numFmtId="0" fontId="8" fillId="3" borderId="0" xfId="0" applyFont="1" applyFill="1" applyBorder="1"/>
    <xf numFmtId="0" fontId="11" fillId="3" borderId="53" xfId="1" applyFont="1" applyFill="1" applyBorder="1"/>
    <xf numFmtId="0" fontId="12" fillId="3" borderId="54" xfId="1" quotePrefix="1" applyFont="1" applyFill="1" applyBorder="1" applyAlignment="1">
      <alignment horizontal="center" vertical="center" wrapText="1"/>
    </xf>
    <xf numFmtId="0" fontId="22" fillId="3" borderId="0" xfId="0" applyFont="1" applyFill="1"/>
    <xf numFmtId="0" fontId="22" fillId="0" borderId="1" xfId="0" applyFont="1" applyBorder="1" applyAlignment="1">
      <alignment vertical="center" wrapText="1"/>
    </xf>
    <xf numFmtId="0" fontId="41" fillId="5" borderId="0" xfId="0" applyFont="1" applyFill="1" applyAlignment="1">
      <alignment horizontal="center" vertical="center"/>
    </xf>
    <xf numFmtId="0" fontId="11" fillId="3" borderId="0" xfId="0" applyFont="1" applyFill="1" applyAlignment="1">
      <alignment vertical="center"/>
    </xf>
    <xf numFmtId="0" fontId="11" fillId="3" borderId="0" xfId="0" applyFont="1" applyFill="1"/>
    <xf numFmtId="0" fontId="22" fillId="0" borderId="0" xfId="0" applyFont="1"/>
    <xf numFmtId="0" fontId="16" fillId="4" borderId="55" xfId="0" applyFont="1" applyFill="1" applyBorder="1" applyAlignment="1">
      <alignment vertical="center" wrapText="1"/>
    </xf>
    <xf numFmtId="0" fontId="16" fillId="4" borderId="55" xfId="0" applyFont="1" applyFill="1" applyBorder="1" applyAlignment="1">
      <alignment horizontal="center" vertical="center" wrapText="1"/>
    </xf>
    <xf numFmtId="0" fontId="18" fillId="20" borderId="45" xfId="0" applyFont="1" applyFill="1" applyBorder="1" applyAlignment="1" applyProtection="1">
      <alignment horizontal="justify" vertical="center" wrapText="1"/>
      <protection locked="0"/>
    </xf>
    <xf numFmtId="0" fontId="18" fillId="20" borderId="45" xfId="0" applyFont="1" applyFill="1" applyBorder="1" applyAlignment="1" applyProtection="1">
      <alignment horizontal="center" vertical="center" wrapText="1"/>
      <protection locked="0"/>
    </xf>
    <xf numFmtId="0" fontId="0" fillId="0" borderId="45" xfId="0" applyBorder="1" applyAlignment="1">
      <alignment horizontal="center" vertical="center" wrapText="1"/>
    </xf>
    <xf numFmtId="1" fontId="0" fillId="0" borderId="45" xfId="4" applyNumberFormat="1" applyFont="1" applyBorder="1" applyAlignment="1" applyProtection="1">
      <alignment horizontal="center" vertical="center" wrapText="1"/>
    </xf>
    <xf numFmtId="0" fontId="18" fillId="20" borderId="48" xfId="0" applyFont="1" applyFill="1" applyBorder="1" applyAlignment="1" applyProtection="1">
      <alignment horizontal="justify" vertical="center" wrapText="1"/>
      <protection locked="0"/>
    </xf>
    <xf numFmtId="0" fontId="18" fillId="20" borderId="48" xfId="0" applyFont="1" applyFill="1" applyBorder="1" applyAlignment="1" applyProtection="1">
      <alignment horizontal="center" vertical="center" wrapText="1"/>
      <protection locked="0"/>
    </xf>
    <xf numFmtId="0" fontId="0" fillId="0" borderId="48" xfId="0" applyBorder="1" applyAlignment="1">
      <alignment horizontal="center" vertical="center" wrapText="1"/>
    </xf>
    <xf numFmtId="1" fontId="0" fillId="0" borderId="48" xfId="4" applyNumberFormat="1" applyFont="1" applyBorder="1" applyAlignment="1" applyProtection="1">
      <alignment horizontal="center" vertical="center" wrapText="1"/>
    </xf>
    <xf numFmtId="0" fontId="16" fillId="4" borderId="55" xfId="0" applyFont="1" applyFill="1" applyBorder="1" applyAlignment="1">
      <alignment horizontal="center" vertical="center" textRotation="90" wrapText="1"/>
    </xf>
    <xf numFmtId="0" fontId="16" fillId="4" borderId="55" xfId="0" applyFont="1" applyFill="1" applyBorder="1" applyAlignment="1">
      <alignment horizontal="center" vertical="center" textRotation="90"/>
    </xf>
    <xf numFmtId="3" fontId="5" fillId="0" borderId="45" xfId="0" applyNumberFormat="1" applyFont="1" applyBorder="1" applyAlignment="1">
      <alignment horizontal="justify" vertical="center" wrapText="1"/>
    </xf>
    <xf numFmtId="0" fontId="5" fillId="0" borderId="45" xfId="0" applyFont="1" applyBorder="1" applyAlignment="1">
      <alignment horizontal="justify" vertical="center" wrapText="1"/>
    </xf>
    <xf numFmtId="0" fontId="11" fillId="20" borderId="45" xfId="0" applyFont="1" applyFill="1" applyBorder="1" applyAlignment="1" applyProtection="1">
      <alignment horizontal="justify" vertical="center" wrapText="1"/>
      <protection locked="0"/>
    </xf>
    <xf numFmtId="0" fontId="5" fillId="20" borderId="45" xfId="0" applyFont="1" applyFill="1" applyBorder="1" applyAlignment="1" applyProtection="1">
      <alignment horizontal="center" vertical="center" wrapText="1"/>
      <protection locked="0"/>
    </xf>
    <xf numFmtId="2" fontId="5" fillId="0" borderId="45" xfId="3" applyNumberFormat="1" applyFont="1" applyBorder="1" applyAlignment="1">
      <alignment horizontal="center" vertical="center" wrapText="1"/>
    </xf>
    <xf numFmtId="0" fontId="5" fillId="0" borderId="45" xfId="0" applyFont="1" applyBorder="1" applyAlignment="1">
      <alignment vertical="center" wrapText="1"/>
    </xf>
    <xf numFmtId="3" fontId="5" fillId="0" borderId="48" xfId="0" applyNumberFormat="1" applyFont="1" applyBorder="1" applyAlignment="1">
      <alignment horizontal="justify" vertical="center" wrapText="1"/>
    </xf>
    <xf numFmtId="0" fontId="5" fillId="0" borderId="48" xfId="0" applyFont="1" applyBorder="1" applyAlignment="1">
      <alignment horizontal="justify" vertical="center" wrapText="1"/>
    </xf>
    <xf numFmtId="0" fontId="11" fillId="20" borderId="48" xfId="0" applyFont="1" applyFill="1" applyBorder="1" applyAlignment="1" applyProtection="1">
      <alignment horizontal="justify" vertical="center" wrapText="1"/>
      <protection locked="0"/>
    </xf>
    <xf numFmtId="0" fontId="5" fillId="20" borderId="48" xfId="0" applyFont="1" applyFill="1" applyBorder="1" applyAlignment="1" applyProtection="1">
      <alignment horizontal="center" vertical="center" wrapText="1"/>
      <protection locked="0"/>
    </xf>
    <xf numFmtId="2" fontId="5" fillId="0" borderId="48" xfId="3" applyNumberFormat="1" applyFont="1" applyBorder="1" applyAlignment="1">
      <alignment horizontal="center" vertical="center" wrapText="1"/>
    </xf>
    <xf numFmtId="0" fontId="5" fillId="0" borderId="48" xfId="0" applyFont="1" applyBorder="1" applyAlignment="1">
      <alignment vertical="center" wrapText="1"/>
    </xf>
    <xf numFmtId="2" fontId="5" fillId="20" borderId="48" xfId="3" applyNumberFormat="1" applyFont="1" applyFill="1" applyBorder="1" applyAlignment="1" applyProtection="1">
      <alignment horizontal="justify" vertical="center" wrapText="1"/>
      <protection locked="0"/>
    </xf>
    <xf numFmtId="2" fontId="5" fillId="20" borderId="45" xfId="3" applyNumberFormat="1" applyFont="1" applyFill="1" applyBorder="1" applyAlignment="1" applyProtection="1">
      <alignment horizontal="justify" vertical="center" wrapText="1"/>
      <protection locked="0"/>
    </xf>
    <xf numFmtId="0" fontId="5" fillId="20" borderId="45" xfId="0" applyFont="1" applyFill="1" applyBorder="1" applyProtection="1">
      <protection locked="0"/>
    </xf>
    <xf numFmtId="0" fontId="1" fillId="4" borderId="55" xfId="0" applyFont="1" applyFill="1" applyBorder="1" applyAlignment="1">
      <alignment horizontal="center" vertical="center"/>
    </xf>
    <xf numFmtId="0" fontId="1" fillId="4" borderId="55" xfId="0" applyFont="1" applyFill="1" applyBorder="1" applyAlignment="1">
      <alignment horizontal="center" vertical="center" wrapText="1"/>
    </xf>
    <xf numFmtId="4" fontId="0" fillId="0" borderId="45" xfId="0" applyNumberFormat="1" applyBorder="1" applyAlignment="1">
      <alignment horizontal="center" vertical="center" wrapText="1"/>
    </xf>
    <xf numFmtId="0" fontId="0" fillId="3" borderId="45" xfId="0" applyFill="1" applyBorder="1" applyAlignment="1">
      <alignment horizontal="center" vertical="center" wrapText="1"/>
    </xf>
    <xf numFmtId="0" fontId="22" fillId="20" borderId="45" xfId="0" applyFont="1" applyFill="1" applyBorder="1" applyAlignment="1">
      <alignment horizontal="center" vertical="center"/>
    </xf>
    <xf numFmtId="0" fontId="22" fillId="20" borderId="46" xfId="0" applyFont="1" applyFill="1" applyBorder="1" applyAlignment="1">
      <alignment horizontal="center" vertical="center"/>
    </xf>
    <xf numFmtId="0" fontId="22" fillId="20" borderId="42" xfId="0" applyFont="1" applyFill="1" applyBorder="1" applyAlignment="1">
      <alignment horizontal="center" vertical="center"/>
    </xf>
    <xf numFmtId="4" fontId="0" fillId="0" borderId="48" xfId="0" applyNumberFormat="1" applyBorder="1" applyAlignment="1">
      <alignment horizontal="center" vertical="center" wrapText="1"/>
    </xf>
    <xf numFmtId="0" fontId="0" fillId="3" borderId="48" xfId="0" applyFill="1" applyBorder="1" applyAlignment="1">
      <alignment horizontal="center" vertical="center" wrapText="1"/>
    </xf>
    <xf numFmtId="0" fontId="22" fillId="20" borderId="48" xfId="0" applyFont="1" applyFill="1" applyBorder="1" applyAlignment="1">
      <alignment horizontal="center" vertical="center"/>
    </xf>
    <xf numFmtId="0" fontId="22" fillId="20" borderId="49" xfId="0" applyFont="1" applyFill="1" applyBorder="1" applyAlignment="1">
      <alignment horizontal="center" vertical="center"/>
    </xf>
    <xf numFmtId="0" fontId="0" fillId="3" borderId="45" xfId="0" applyFill="1" applyBorder="1"/>
    <xf numFmtId="0" fontId="0" fillId="3" borderId="48" xfId="0" applyFill="1" applyBorder="1"/>
    <xf numFmtId="0" fontId="22" fillId="20" borderId="44" xfId="0" applyFont="1" applyFill="1" applyBorder="1" applyAlignment="1">
      <alignment horizontal="center" vertical="center"/>
    </xf>
    <xf numFmtId="0" fontId="22" fillId="20" borderId="41" xfId="0" applyFont="1" applyFill="1" applyBorder="1" applyAlignment="1">
      <alignment horizontal="center" vertical="center"/>
    </xf>
    <xf numFmtId="0" fontId="22" fillId="20" borderId="47" xfId="0" applyFont="1" applyFill="1" applyBorder="1" applyAlignment="1">
      <alignment horizontal="center" vertical="center"/>
    </xf>
    <xf numFmtId="0" fontId="16" fillId="4" borderId="55" xfId="0" applyFont="1" applyFill="1" applyBorder="1" applyAlignment="1">
      <alignment horizontal="center" vertical="center" wrapText="1"/>
    </xf>
    <xf numFmtId="0" fontId="16" fillId="14" borderId="55" xfId="0" applyFont="1" applyFill="1" applyBorder="1" applyAlignment="1">
      <alignment horizontal="center" vertical="center" textRotation="90"/>
    </xf>
    <xf numFmtId="0" fontId="23" fillId="0" borderId="0" xfId="0" applyFont="1" applyBorder="1" applyAlignment="1">
      <alignment vertical="center" wrapText="1"/>
    </xf>
    <xf numFmtId="0" fontId="12" fillId="3" borderId="0" xfId="0" applyFont="1" applyFill="1" applyBorder="1" applyAlignment="1" applyProtection="1">
      <alignment vertical="center" wrapText="1"/>
      <protection locked="0"/>
    </xf>
    <xf numFmtId="0" fontId="44" fillId="0" borderId="0" xfId="0" applyFont="1" applyAlignment="1">
      <alignment horizontal="center"/>
    </xf>
    <xf numFmtId="0" fontId="42" fillId="0" borderId="0" xfId="0" applyFont="1" applyAlignment="1">
      <alignment horizontal="center"/>
    </xf>
    <xf numFmtId="0" fontId="46" fillId="4" borderId="0" xfId="0" applyFont="1" applyFill="1" applyAlignment="1" applyProtection="1">
      <alignment horizontal="left" vertical="center" wrapText="1"/>
      <protection locked="0"/>
    </xf>
    <xf numFmtId="0" fontId="47" fillId="0" borderId="0" xfId="0" applyFont="1" applyAlignment="1" applyProtection="1">
      <alignment horizontal="left" vertical="center"/>
      <protection locked="0"/>
    </xf>
    <xf numFmtId="0" fontId="46" fillId="0" borderId="0" xfId="0" applyFont="1" applyAlignment="1" applyProtection="1">
      <alignment horizontal="center" vertical="center"/>
      <protection locked="0"/>
    </xf>
    <xf numFmtId="0" fontId="47" fillId="21" borderId="0" xfId="0" applyFont="1" applyFill="1" applyAlignment="1" applyProtection="1">
      <alignment vertical="center" wrapText="1"/>
      <protection locked="0"/>
    </xf>
    <xf numFmtId="0" fontId="46" fillId="4" borderId="0" xfId="0" applyFont="1" applyFill="1" applyAlignment="1" applyProtection="1">
      <alignment vertical="center" wrapText="1"/>
      <protection locked="0"/>
    </xf>
    <xf numFmtId="0" fontId="48" fillId="0" borderId="62" xfId="0" applyFont="1" applyBorder="1" applyAlignment="1">
      <alignment horizontal="center" vertical="center" wrapText="1"/>
    </xf>
    <xf numFmtId="0" fontId="48" fillId="0" borderId="33" xfId="0" applyFont="1" applyBorder="1" applyAlignment="1">
      <alignment horizontal="center" vertical="center" wrapText="1"/>
    </xf>
    <xf numFmtId="0" fontId="49" fillId="0" borderId="63" xfId="0" applyFont="1" applyBorder="1" applyAlignment="1">
      <alignment horizontal="center" vertical="center" wrapText="1"/>
    </xf>
    <xf numFmtId="0" fontId="49" fillId="0" borderId="40" xfId="0" applyFont="1" applyBorder="1" applyAlignment="1">
      <alignment horizontal="center" vertical="center" wrapText="1"/>
    </xf>
    <xf numFmtId="0" fontId="48" fillId="0" borderId="64" xfId="0" applyFont="1" applyBorder="1" applyAlignment="1">
      <alignment horizontal="center" vertical="center" wrapText="1"/>
    </xf>
    <xf numFmtId="0" fontId="48" fillId="0" borderId="37" xfId="0" applyFont="1" applyBorder="1" applyAlignment="1">
      <alignment horizontal="center" vertical="center" wrapText="1"/>
    </xf>
    <xf numFmtId="14" fontId="49" fillId="0" borderId="40" xfId="0" applyNumberFormat="1" applyFont="1" applyBorder="1" applyAlignment="1">
      <alignment horizontal="center" vertical="center" wrapText="1"/>
    </xf>
    <xf numFmtId="0" fontId="50" fillId="0" borderId="0" xfId="0" applyFont="1" applyAlignment="1" applyProtection="1">
      <alignment vertical="center"/>
      <protection locked="0"/>
    </xf>
    <xf numFmtId="0" fontId="50" fillId="0" borderId="0" xfId="0" applyFont="1" applyProtection="1">
      <protection locked="0"/>
    </xf>
    <xf numFmtId="0" fontId="50" fillId="0" borderId="0" xfId="0" applyFont="1"/>
    <xf numFmtId="0" fontId="35" fillId="17" borderId="7" xfId="0" applyFont="1" applyFill="1" applyBorder="1" applyAlignment="1" applyProtection="1">
      <alignment horizontal="left" vertical="center" wrapText="1"/>
      <protection locked="0"/>
    </xf>
    <xf numFmtId="0" fontId="35" fillId="17" borderId="7" xfId="0" applyFont="1" applyFill="1" applyBorder="1" applyAlignment="1" applyProtection="1">
      <alignment horizontal="center" vertical="center"/>
      <protection locked="0"/>
    </xf>
    <xf numFmtId="0" fontId="36" fillId="5" borderId="7" xfId="0" applyFont="1" applyFill="1" applyBorder="1" applyAlignment="1" applyProtection="1">
      <alignment horizontal="center" vertical="center" wrapText="1"/>
      <protection locked="0"/>
    </xf>
    <xf numFmtId="0" fontId="50" fillId="0" borderId="0" xfId="0" applyFont="1" applyAlignment="1" applyProtection="1">
      <alignment horizontal="left" vertical="center"/>
      <protection locked="0"/>
    </xf>
    <xf numFmtId="0" fontId="35" fillId="0" borderId="0" xfId="0" applyFont="1" applyAlignment="1" applyProtection="1">
      <alignment horizontal="center" vertical="center"/>
      <protection locked="0"/>
    </xf>
    <xf numFmtId="0" fontId="50" fillId="0" borderId="0" xfId="0" applyFont="1" applyAlignment="1" applyProtection="1">
      <alignment horizontal="center" vertical="center"/>
      <protection locked="0"/>
    </xf>
    <xf numFmtId="0" fontId="50" fillId="0" borderId="0" xfId="0" applyFont="1" applyAlignment="1" applyProtection="1">
      <alignment horizontal="left"/>
      <protection locked="0"/>
    </xf>
    <xf numFmtId="0" fontId="50" fillId="0" borderId="0" xfId="0" applyFont="1" applyAlignment="1" applyProtection="1">
      <alignment horizontal="center"/>
      <protection locked="0"/>
    </xf>
    <xf numFmtId="0" fontId="34" fillId="18" borderId="8" xfId="0" applyFont="1" applyFill="1" applyBorder="1" applyAlignment="1">
      <alignment horizontal="center" vertical="center" wrapText="1" readingOrder="1"/>
    </xf>
    <xf numFmtId="0" fontId="53" fillId="3" borderId="8" xfId="0" applyFont="1" applyFill="1" applyBorder="1" applyAlignment="1">
      <alignment horizontal="center" vertical="center" wrapText="1" readingOrder="1"/>
    </xf>
    <xf numFmtId="0" fontId="53" fillId="3" borderId="8" xfId="0" applyFont="1" applyFill="1" applyBorder="1" applyAlignment="1">
      <alignment horizontal="left" vertical="center" wrapText="1"/>
    </xf>
    <xf numFmtId="0" fontId="53" fillId="3" borderId="8" xfId="0" applyFont="1" applyFill="1" applyBorder="1" applyAlignment="1">
      <alignment horizontal="center" vertical="center" wrapText="1"/>
    </xf>
    <xf numFmtId="0" fontId="50" fillId="3" borderId="0" xfId="0" applyFont="1" applyFill="1"/>
    <xf numFmtId="0" fontId="53" fillId="0" borderId="8" xfId="0" applyFont="1" applyBorder="1" applyAlignment="1">
      <alignment horizontal="center" vertical="center" wrapText="1" readingOrder="1"/>
    </xf>
    <xf numFmtId="0" fontId="53" fillId="0" borderId="8" xfId="0" applyFont="1" applyBorder="1" applyAlignment="1">
      <alignment horizontal="left" vertical="center" wrapText="1"/>
    </xf>
    <xf numFmtId="0" fontId="53" fillId="19" borderId="8" xfId="0" applyFont="1" applyFill="1" applyBorder="1" applyAlignment="1">
      <alignment horizontal="left" vertical="center" wrapText="1"/>
    </xf>
    <xf numFmtId="0" fontId="36" fillId="0" borderId="0" xfId="0" applyFont="1" applyAlignment="1">
      <alignment vertical="center" wrapText="1"/>
    </xf>
    <xf numFmtId="0" fontId="34" fillId="0" borderId="8" xfId="0" applyFont="1" applyBorder="1" applyAlignment="1">
      <alignment vertical="center" wrapText="1" readingOrder="1"/>
    </xf>
    <xf numFmtId="0" fontId="53" fillId="3" borderId="8" xfId="0" applyFont="1" applyFill="1" applyBorder="1" applyAlignment="1">
      <alignment horizontal="left" vertical="center" wrapText="1" readingOrder="1"/>
    </xf>
    <xf numFmtId="0" fontId="35" fillId="0" borderId="0" xfId="0" applyFont="1"/>
    <xf numFmtId="0" fontId="53" fillId="3" borderId="8" xfId="0" applyFont="1" applyFill="1" applyBorder="1" applyAlignment="1">
      <alignment horizontal="left" vertical="center"/>
    </xf>
    <xf numFmtId="0" fontId="53" fillId="3" borderId="8" xfId="0" applyFont="1" applyFill="1" applyBorder="1" applyAlignment="1">
      <alignment vertical="center" wrapText="1"/>
    </xf>
    <xf numFmtId="0" fontId="53" fillId="3" borderId="8" xfId="0" applyFont="1" applyFill="1" applyBorder="1" applyAlignment="1">
      <alignment vertical="center" wrapText="1" readingOrder="1"/>
    </xf>
    <xf numFmtId="0" fontId="53" fillId="3" borderId="8" xfId="0" applyFont="1" applyFill="1" applyBorder="1" applyAlignment="1">
      <alignment vertical="center"/>
    </xf>
    <xf numFmtId="0" fontId="53" fillId="3" borderId="8" xfId="0" applyFont="1" applyFill="1" applyBorder="1" applyAlignment="1">
      <alignment horizontal="center" vertical="center"/>
    </xf>
    <xf numFmtId="0" fontId="53" fillId="3" borderId="9" xfId="0" applyFont="1" applyFill="1" applyBorder="1" applyAlignment="1">
      <alignment horizontal="center" vertical="center" wrapText="1" readingOrder="1"/>
    </xf>
    <xf numFmtId="0" fontId="53" fillId="3" borderId="9" xfId="0" applyFont="1" applyFill="1" applyBorder="1" applyAlignment="1">
      <alignment horizontal="left" vertical="center" wrapText="1"/>
    </xf>
    <xf numFmtId="0" fontId="53" fillId="3" borderId="9" xfId="0" applyFont="1" applyFill="1" applyBorder="1" applyAlignment="1">
      <alignment horizontal="center" vertical="center"/>
    </xf>
    <xf numFmtId="0" fontId="50" fillId="0" borderId="0" xfId="0" applyFont="1" applyAlignment="1">
      <alignment horizontal="left"/>
    </xf>
    <xf numFmtId="0" fontId="50" fillId="0" borderId="72" xfId="0" applyFont="1" applyBorder="1" applyAlignment="1">
      <alignment horizontal="center"/>
    </xf>
    <xf numFmtId="0" fontId="50" fillId="0" borderId="72" xfId="0" applyFont="1" applyBorder="1"/>
    <xf numFmtId="0" fontId="54" fillId="0" borderId="73" xfId="0" applyFont="1" applyBorder="1" applyAlignment="1">
      <alignment horizontal="center" vertical="center" wrapText="1"/>
    </xf>
    <xf numFmtId="0" fontId="54" fillId="0" borderId="76" xfId="0" applyFont="1" applyBorder="1" applyAlignment="1">
      <alignment horizontal="center" vertical="center" wrapText="1"/>
    </xf>
    <xf numFmtId="0" fontId="54" fillId="0" borderId="77" xfId="0" applyFont="1" applyBorder="1" applyAlignment="1">
      <alignment horizontal="center" vertical="center" wrapText="1"/>
    </xf>
    <xf numFmtId="0" fontId="50" fillId="0" borderId="78" xfId="0" applyFont="1" applyBorder="1"/>
    <xf numFmtId="0" fontId="54" fillId="0" borderId="79" xfId="0" applyFont="1" applyBorder="1" applyAlignment="1">
      <alignment horizontal="center" vertical="center" wrapText="1"/>
    </xf>
    <xf numFmtId="0" fontId="54" fillId="0" borderId="82" xfId="0" applyFont="1" applyBorder="1" applyAlignment="1">
      <alignment horizontal="center" vertical="center" wrapText="1"/>
    </xf>
    <xf numFmtId="0" fontId="54" fillId="0" borderId="83" xfId="0" applyFont="1" applyBorder="1" applyAlignment="1">
      <alignment horizontal="center" vertical="center" wrapText="1"/>
    </xf>
    <xf numFmtId="0" fontId="50" fillId="0" borderId="0" xfId="0" applyFont="1" applyAlignment="1">
      <alignment horizontal="center"/>
    </xf>
    <xf numFmtId="0" fontId="50" fillId="0" borderId="77" xfId="0" applyFont="1" applyBorder="1"/>
    <xf numFmtId="0" fontId="55" fillId="0" borderId="0" xfId="0" applyFont="1" applyAlignment="1">
      <alignment wrapText="1"/>
    </xf>
    <xf numFmtId="0" fontId="57" fillId="0" borderId="0" xfId="0" applyFont="1"/>
    <xf numFmtId="0" fontId="59" fillId="18" borderId="7" xfId="0" applyFont="1" applyFill="1" applyBorder="1" applyAlignment="1">
      <alignment horizontal="center" vertical="center"/>
    </xf>
    <xf numFmtId="0" fontId="59" fillId="5" borderId="7" xfId="0" applyFont="1" applyFill="1" applyBorder="1" applyAlignment="1">
      <alignment horizontal="center" vertical="center"/>
    </xf>
    <xf numFmtId="0" fontId="59" fillId="5" borderId="7" xfId="0" applyFont="1" applyFill="1" applyBorder="1" applyAlignment="1">
      <alignment vertical="center" wrapText="1"/>
    </xf>
    <xf numFmtId="0" fontId="59" fillId="3" borderId="7" xfId="0" applyFont="1" applyFill="1" applyBorder="1" applyAlignment="1">
      <alignment horizontal="left" vertical="top" wrapText="1"/>
    </xf>
    <xf numFmtId="0" fontId="60" fillId="3" borderId="7" xfId="0" applyFont="1" applyFill="1" applyBorder="1" applyAlignment="1">
      <alignment horizontal="center" vertical="center" wrapText="1"/>
    </xf>
    <xf numFmtId="0" fontId="61" fillId="3" borderId="7" xfId="0" applyFont="1" applyFill="1" applyBorder="1" applyAlignment="1">
      <alignment horizontal="center" vertical="center" wrapText="1"/>
    </xf>
    <xf numFmtId="0" fontId="61" fillId="3" borderId="7" xfId="0" applyFont="1" applyFill="1" applyBorder="1" applyAlignment="1">
      <alignment horizontal="left" vertical="center"/>
    </xf>
    <xf numFmtId="0" fontId="59" fillId="0" borderId="7" xfId="0" applyFont="1" applyBorder="1" applyAlignment="1">
      <alignment vertical="top" wrapText="1"/>
    </xf>
    <xf numFmtId="0" fontId="60" fillId="3" borderId="7" xfId="0" applyFont="1" applyFill="1" applyBorder="1" applyAlignment="1">
      <alignment horizontal="center" vertical="center"/>
    </xf>
    <xf numFmtId="0" fontId="61" fillId="3" borderId="7" xfId="0" applyFont="1" applyFill="1" applyBorder="1" applyAlignment="1">
      <alignment horizontal="center" vertical="center"/>
    </xf>
    <xf numFmtId="0" fontId="59" fillId="3" borderId="7" xfId="0" applyFont="1" applyFill="1" applyBorder="1" applyAlignment="1">
      <alignment horizontal="left" vertical="center" wrapText="1"/>
    </xf>
    <xf numFmtId="0" fontId="59" fillId="0" borderId="7" xfId="0" applyFont="1" applyBorder="1" applyAlignment="1">
      <alignment horizontal="left" vertical="center" wrapText="1"/>
    </xf>
    <xf numFmtId="0" fontId="61" fillId="0" borderId="7" xfId="0" applyFont="1" applyBorder="1" applyAlignment="1">
      <alignment horizontal="left" vertical="center"/>
    </xf>
    <xf numFmtId="0" fontId="57" fillId="0" borderId="0" xfId="0" applyFont="1" applyAlignment="1">
      <alignment horizontal="left"/>
    </xf>
    <xf numFmtId="0" fontId="55" fillId="0" borderId="0" xfId="0" applyFont="1" applyAlignment="1">
      <alignment horizontal="center"/>
    </xf>
    <xf numFmtId="0" fontId="57" fillId="0" borderId="0" xfId="0" applyFont="1" applyAlignment="1">
      <alignment horizontal="center"/>
    </xf>
    <xf numFmtId="0" fontId="18" fillId="0" borderId="45" xfId="0" applyFont="1" applyFill="1" applyBorder="1" applyAlignment="1" applyProtection="1">
      <alignment horizontal="justify" vertical="center" wrapText="1"/>
      <protection locked="0"/>
    </xf>
    <xf numFmtId="0" fontId="0" fillId="0" borderId="0" xfId="0" applyFill="1" applyAlignment="1">
      <alignment wrapText="1"/>
    </xf>
    <xf numFmtId="0" fontId="18" fillId="0" borderId="1" xfId="0" applyFont="1" applyFill="1" applyBorder="1" applyAlignment="1" applyProtection="1">
      <alignment horizontal="justify" vertical="center" wrapText="1"/>
      <protection locked="0"/>
    </xf>
    <xf numFmtId="0" fontId="18" fillId="0" borderId="48" xfId="0" applyFont="1" applyFill="1" applyBorder="1" applyAlignment="1" applyProtection="1">
      <alignment horizontal="justify" vertical="center" wrapText="1"/>
      <protection locked="0"/>
    </xf>
    <xf numFmtId="0" fontId="18" fillId="0" borderId="1" xfId="0" applyFont="1" applyFill="1" applyBorder="1" applyAlignment="1" applyProtection="1">
      <alignment horizontal="left" vertical="center"/>
      <protection locked="0"/>
    </xf>
    <xf numFmtId="0" fontId="18" fillId="0" borderId="45" xfId="0" applyFont="1" applyFill="1" applyBorder="1" applyAlignment="1" applyProtection="1">
      <alignment horizontal="left" vertical="center" wrapText="1"/>
      <protection locked="0"/>
    </xf>
    <xf numFmtId="0" fontId="18" fillId="0" borderId="1" xfId="0" applyFont="1" applyFill="1" applyBorder="1" applyAlignment="1" applyProtection="1">
      <alignment horizontal="left" vertical="center" wrapText="1"/>
      <protection locked="0"/>
    </xf>
    <xf numFmtId="0" fontId="18" fillId="0" borderId="1" xfId="0" applyFont="1" applyFill="1" applyBorder="1" applyAlignment="1" applyProtection="1">
      <alignment horizontal="center" vertical="center" wrapText="1"/>
      <protection locked="0"/>
    </xf>
    <xf numFmtId="0" fontId="18" fillId="0" borderId="48" xfId="0" applyFont="1" applyFill="1" applyBorder="1" applyAlignment="1" applyProtection="1">
      <alignment horizontal="center" vertical="center" wrapText="1"/>
      <protection locked="0"/>
    </xf>
    <xf numFmtId="0" fontId="18" fillId="0" borderId="45" xfId="0" applyFont="1" applyFill="1" applyBorder="1" applyAlignment="1" applyProtection="1">
      <alignment vertical="center" wrapText="1"/>
      <protection locked="0"/>
    </xf>
    <xf numFmtId="0" fontId="18" fillId="0" borderId="1" xfId="0" applyFont="1" applyFill="1" applyBorder="1" applyAlignment="1" applyProtection="1">
      <alignment vertical="center" wrapText="1"/>
      <protection locked="0"/>
    </xf>
    <xf numFmtId="0" fontId="11" fillId="0" borderId="45" xfId="0" applyFont="1" applyFill="1" applyBorder="1" applyAlignment="1" applyProtection="1">
      <alignment horizontal="justify" vertical="center" wrapText="1"/>
      <protection locked="0"/>
    </xf>
    <xf numFmtId="0" fontId="5" fillId="0" borderId="45" xfId="0" applyFont="1" applyFill="1" applyBorder="1" applyAlignment="1" applyProtection="1">
      <alignment horizontal="center" vertical="center" wrapText="1"/>
      <protection locked="0"/>
    </xf>
    <xf numFmtId="0" fontId="11" fillId="0" borderId="1" xfId="0" applyFont="1" applyFill="1" applyBorder="1" applyAlignment="1" applyProtection="1">
      <alignment horizontal="justify" vertical="center" wrapText="1"/>
      <protection locked="0"/>
    </xf>
    <xf numFmtId="0" fontId="5" fillId="0" borderId="1" xfId="0" applyFont="1" applyFill="1" applyBorder="1" applyAlignment="1" applyProtection="1">
      <alignment horizontal="center" vertical="center" wrapText="1"/>
      <protection locked="0"/>
    </xf>
    <xf numFmtId="0" fontId="11" fillId="0" borderId="48" xfId="0" applyFont="1" applyFill="1" applyBorder="1" applyAlignment="1" applyProtection="1">
      <alignment horizontal="justify" vertical="center" wrapText="1"/>
      <protection locked="0"/>
    </xf>
    <xf numFmtId="0" fontId="5" fillId="0" borderId="48" xfId="0" applyFont="1" applyFill="1" applyBorder="1" applyAlignment="1" applyProtection="1">
      <alignment horizontal="center" vertical="center" wrapText="1"/>
      <protection locked="0"/>
    </xf>
    <xf numFmtId="0" fontId="5" fillId="0" borderId="45" xfId="0" applyFont="1" applyFill="1" applyBorder="1" applyProtection="1">
      <protection locked="0"/>
    </xf>
    <xf numFmtId="0" fontId="5" fillId="0" borderId="1" xfId="0" applyFont="1" applyFill="1" applyBorder="1" applyAlignment="1" applyProtection="1">
      <alignment horizontal="justify" vertical="center" wrapText="1"/>
      <protection locked="0"/>
    </xf>
    <xf numFmtId="2" fontId="5" fillId="0" borderId="1" xfId="3" applyNumberFormat="1" applyFont="1" applyFill="1" applyBorder="1" applyAlignment="1" applyProtection="1">
      <alignment horizontal="justify" vertical="center" wrapText="1"/>
      <protection locked="0"/>
    </xf>
    <xf numFmtId="2" fontId="5" fillId="0" borderId="48" xfId="3" applyNumberFormat="1" applyFont="1" applyFill="1" applyBorder="1" applyAlignment="1" applyProtection="1">
      <alignment horizontal="justify" vertical="center" wrapText="1"/>
      <protection locked="0"/>
    </xf>
    <xf numFmtId="2" fontId="5" fillId="0" borderId="45" xfId="3" applyNumberFormat="1" applyFont="1" applyFill="1" applyBorder="1" applyAlignment="1" applyProtection="1">
      <alignment horizontal="justify" vertical="center" wrapText="1"/>
      <protection locked="0"/>
    </xf>
    <xf numFmtId="0" fontId="5" fillId="0" borderId="45" xfId="0" applyFont="1" applyFill="1" applyBorder="1" applyAlignment="1" applyProtection="1">
      <alignment wrapText="1"/>
      <protection locked="0"/>
    </xf>
    <xf numFmtId="0" fontId="22" fillId="0" borderId="47" xfId="0" applyFont="1" applyFill="1" applyBorder="1" applyAlignment="1">
      <alignment horizontal="center" vertical="center"/>
    </xf>
    <xf numFmtId="0" fontId="22" fillId="0" borderId="48" xfId="0" applyFont="1" applyFill="1" applyBorder="1" applyAlignment="1">
      <alignment horizontal="center" vertical="center"/>
    </xf>
    <xf numFmtId="0" fontId="22" fillId="0" borderId="49" xfId="0" applyFont="1" applyFill="1" applyBorder="1" applyAlignment="1">
      <alignment horizontal="center" vertical="center"/>
    </xf>
    <xf numFmtId="0" fontId="22" fillId="0" borderId="44" xfId="0" applyFont="1" applyFill="1" applyBorder="1" applyAlignment="1">
      <alignment horizontal="center" vertical="center"/>
    </xf>
    <xf numFmtId="0" fontId="22" fillId="0" borderId="45" xfId="0" applyFont="1" applyFill="1" applyBorder="1" applyAlignment="1">
      <alignment horizontal="center" vertical="center"/>
    </xf>
    <xf numFmtId="0" fontId="22" fillId="0" borderId="46" xfId="0" applyFont="1" applyFill="1" applyBorder="1" applyAlignment="1">
      <alignment horizontal="center" vertical="center"/>
    </xf>
    <xf numFmtId="0" fontId="22" fillId="0" borderId="41" xfId="0" applyFont="1" applyFill="1" applyBorder="1" applyAlignment="1">
      <alignment horizontal="center" vertical="center"/>
    </xf>
    <xf numFmtId="0" fontId="22" fillId="0" borderId="1" xfId="0" applyFont="1" applyFill="1" applyBorder="1" applyAlignment="1">
      <alignment horizontal="center" vertical="center"/>
    </xf>
    <xf numFmtId="0" fontId="22" fillId="0" borderId="42" xfId="0" applyFont="1" applyFill="1" applyBorder="1" applyAlignment="1">
      <alignment horizontal="center" vertical="center"/>
    </xf>
    <xf numFmtId="0" fontId="22" fillId="0" borderId="41" xfId="0" applyFont="1" applyBorder="1" applyAlignment="1" applyProtection="1">
      <alignment horizontal="justify" vertical="center" wrapText="1"/>
      <protection locked="0"/>
    </xf>
    <xf numFmtId="0" fontId="22" fillId="0" borderId="1" xfId="0" applyFont="1" applyBorder="1" applyAlignment="1" applyProtection="1">
      <alignment horizontal="justify" vertical="center" wrapText="1"/>
      <protection locked="0"/>
    </xf>
    <xf numFmtId="0" fontId="30" fillId="0" borderId="1" xfId="0" applyFont="1" applyBorder="1" applyAlignment="1">
      <alignment horizontal="center" vertical="center" wrapText="1"/>
    </xf>
    <xf numFmtId="0" fontId="0" fillId="0" borderId="1" xfId="0" applyBorder="1" applyAlignment="1">
      <alignment horizontal="center" vertical="center" wrapText="1"/>
    </xf>
    <xf numFmtId="9" fontId="0" fillId="0" borderId="1" xfId="4" applyFont="1" applyBorder="1" applyAlignment="1" applyProtection="1">
      <alignment horizontal="center" vertical="center" wrapText="1"/>
    </xf>
    <xf numFmtId="0" fontId="18" fillId="20" borderId="1" xfId="0" applyFont="1" applyFill="1" applyBorder="1" applyAlignment="1" applyProtection="1">
      <alignment horizontal="center" vertical="center" wrapText="1"/>
      <protection locked="0"/>
    </xf>
    <xf numFmtId="0" fontId="18" fillId="3" borderId="45" xfId="0" applyFont="1" applyFill="1" applyBorder="1" applyAlignment="1" applyProtection="1">
      <alignment horizontal="justify" vertical="center" wrapText="1"/>
      <protection locked="0"/>
    </xf>
    <xf numFmtId="0" fontId="18" fillId="3" borderId="1" xfId="0" applyFont="1" applyFill="1" applyBorder="1" applyAlignment="1" applyProtection="1">
      <alignment horizontal="center" vertical="center" wrapText="1"/>
      <protection locked="0"/>
    </xf>
    <xf numFmtId="0" fontId="18" fillId="3" borderId="1" xfId="0" applyFont="1" applyFill="1" applyBorder="1" applyAlignment="1" applyProtection="1">
      <alignment horizontal="justify" vertical="center" wrapText="1"/>
      <protection locked="0"/>
    </xf>
    <xf numFmtId="1" fontId="22" fillId="3" borderId="1" xfId="3" applyNumberFormat="1" applyFont="1" applyFill="1" applyBorder="1" applyAlignment="1" applyProtection="1">
      <alignment horizontal="center" vertical="center" wrapText="1"/>
      <protection locked="0"/>
    </xf>
    <xf numFmtId="1" fontId="32" fillId="3" borderId="1" xfId="3" applyNumberFormat="1" applyFont="1" applyFill="1" applyBorder="1" applyAlignment="1" applyProtection="1">
      <alignment horizontal="center" vertical="center" wrapText="1"/>
      <protection locked="0"/>
    </xf>
    <xf numFmtId="0" fontId="18" fillId="3" borderId="1" xfId="0" applyFont="1" applyFill="1" applyBorder="1" applyAlignment="1" applyProtection="1">
      <alignment horizontal="left" vertical="center" wrapText="1"/>
      <protection locked="0"/>
    </xf>
    <xf numFmtId="0" fontId="18" fillId="3" borderId="55" xfId="0" applyFont="1" applyFill="1" applyBorder="1" applyAlignment="1" applyProtection="1">
      <alignment horizontal="justify" vertical="center" wrapText="1"/>
      <protection locked="0"/>
    </xf>
    <xf numFmtId="0" fontId="18" fillId="20" borderId="55" xfId="0" applyFont="1" applyFill="1" applyBorder="1" applyAlignment="1" applyProtection="1">
      <alignment horizontal="center" vertical="center" wrapText="1"/>
      <protection locked="0"/>
    </xf>
    <xf numFmtId="0" fontId="0" fillId="0" borderId="55" xfId="0" applyBorder="1" applyAlignment="1">
      <alignment horizontal="center" vertical="center" wrapText="1"/>
    </xf>
    <xf numFmtId="1" fontId="0" fillId="0" borderId="55" xfId="4" applyNumberFormat="1" applyFont="1" applyBorder="1" applyAlignment="1" applyProtection="1">
      <alignment horizontal="center" vertical="center" wrapText="1"/>
    </xf>
    <xf numFmtId="0" fontId="18" fillId="10" borderId="0" xfId="0" applyFont="1" applyFill="1" applyBorder="1" applyAlignment="1">
      <alignment horizontal="center" vertical="center" wrapText="1"/>
    </xf>
    <xf numFmtId="0" fontId="18" fillId="3" borderId="0" xfId="0" applyFont="1" applyFill="1" applyBorder="1" applyAlignment="1" applyProtection="1">
      <alignment horizontal="center" vertical="center" wrapText="1"/>
      <protection locked="0"/>
    </xf>
    <xf numFmtId="1" fontId="22" fillId="3" borderId="0" xfId="3" applyNumberFormat="1" applyFont="1" applyFill="1" applyBorder="1" applyAlignment="1" applyProtection="1">
      <alignment horizontal="center" vertical="center" wrapText="1"/>
      <protection locked="0"/>
    </xf>
    <xf numFmtId="1" fontId="32" fillId="3" borderId="0" xfId="3" applyNumberFormat="1" applyFont="1" applyFill="1" applyBorder="1" applyAlignment="1" applyProtection="1">
      <alignment horizontal="center" vertical="center" wrapText="1"/>
      <protection locked="0"/>
    </xf>
    <xf numFmtId="9" fontId="0" fillId="0" borderId="0" xfId="4" applyFont="1" applyBorder="1" applyAlignment="1" applyProtection="1">
      <alignment horizontal="center" vertical="center" wrapText="1"/>
    </xf>
    <xf numFmtId="0" fontId="30" fillId="0" borderId="0" xfId="0" applyFont="1" applyBorder="1" applyAlignment="1">
      <alignment horizontal="center" vertical="center" wrapText="1"/>
    </xf>
    <xf numFmtId="0" fontId="18" fillId="20" borderId="0" xfId="0" applyFont="1" applyFill="1" applyBorder="1" applyAlignment="1" applyProtection="1">
      <alignment horizontal="center" vertical="center" wrapText="1"/>
      <protection locked="0"/>
    </xf>
    <xf numFmtId="0" fontId="0" fillId="0" borderId="0" xfId="0" applyBorder="1" applyAlignment="1">
      <alignment horizontal="center" vertical="center" wrapText="1"/>
    </xf>
    <xf numFmtId="1" fontId="0" fillId="0" borderId="0" xfId="4" applyNumberFormat="1" applyFont="1" applyBorder="1" applyAlignment="1" applyProtection="1">
      <alignment horizontal="center" vertical="center" wrapText="1"/>
    </xf>
    <xf numFmtId="0" fontId="40" fillId="9" borderId="0" xfId="0" applyFont="1" applyFill="1" applyBorder="1" applyAlignment="1">
      <alignment horizontal="center" vertical="center" wrapText="1"/>
    </xf>
    <xf numFmtId="0" fontId="0" fillId="0" borderId="0" xfId="0" applyBorder="1" applyAlignment="1">
      <alignment vertical="center" wrapText="1"/>
    </xf>
    <xf numFmtId="0" fontId="0" fillId="0" borderId="1" xfId="0" applyBorder="1" applyAlignment="1">
      <alignment vertical="center" wrapText="1"/>
    </xf>
    <xf numFmtId="0" fontId="0" fillId="0" borderId="1" xfId="0" applyBorder="1"/>
    <xf numFmtId="0" fontId="18" fillId="0" borderId="45" xfId="0" applyFont="1" applyFill="1" applyBorder="1" applyAlignment="1" applyProtection="1">
      <alignment horizontal="center" vertical="center" wrapText="1"/>
      <protection locked="0"/>
    </xf>
    <xf numFmtId="0" fontId="18" fillId="0" borderId="1" xfId="0" applyFont="1" applyFill="1" applyBorder="1" applyAlignment="1" applyProtection="1">
      <alignment horizontal="center" vertical="center" wrapText="1"/>
      <protection locked="0"/>
    </xf>
    <xf numFmtId="0" fontId="18" fillId="0" borderId="48" xfId="0" applyFont="1" applyFill="1" applyBorder="1" applyAlignment="1" applyProtection="1">
      <alignment horizontal="center" vertical="center" wrapText="1"/>
      <protection locked="0"/>
    </xf>
    <xf numFmtId="0" fontId="0" fillId="0" borderId="45" xfId="0" applyFill="1" applyBorder="1" applyAlignment="1">
      <alignment horizontal="center" vertical="center" wrapText="1"/>
    </xf>
    <xf numFmtId="1" fontId="0" fillId="0" borderId="45" xfId="4" applyNumberFormat="1" applyFont="1" applyFill="1" applyBorder="1" applyAlignment="1" applyProtection="1">
      <alignment horizontal="center" vertical="center" wrapText="1"/>
    </xf>
    <xf numFmtId="0" fontId="8" fillId="0" borderId="0" xfId="0" applyFont="1" applyFill="1"/>
    <xf numFmtId="0" fontId="0" fillId="0" borderId="1" xfId="0" applyFill="1" applyBorder="1" applyAlignment="1">
      <alignment horizontal="center" vertical="center" wrapText="1"/>
    </xf>
    <xf numFmtId="1" fontId="0" fillId="0" borderId="1" xfId="4" applyNumberFormat="1" applyFont="1" applyFill="1" applyBorder="1" applyAlignment="1" applyProtection="1">
      <alignment horizontal="center" vertical="center" wrapText="1"/>
    </xf>
    <xf numFmtId="0" fontId="0" fillId="0" borderId="48" xfId="0" applyFill="1" applyBorder="1" applyAlignment="1">
      <alignment horizontal="center" vertical="center" wrapText="1"/>
    </xf>
    <xf numFmtId="1" fontId="0" fillId="0" borderId="48" xfId="4" applyNumberFormat="1" applyFont="1" applyFill="1" applyBorder="1" applyAlignment="1" applyProtection="1">
      <alignment horizontal="center" vertical="center" wrapText="1"/>
    </xf>
    <xf numFmtId="0" fontId="47" fillId="21" borderId="0" xfId="0" applyFont="1" applyFill="1" applyAlignment="1" applyProtection="1">
      <alignment horizontal="center" vertical="center" wrapText="1"/>
      <protection locked="0"/>
    </xf>
    <xf numFmtId="165" fontId="47" fillId="21" borderId="0" xfId="0" applyNumberFormat="1" applyFont="1" applyFill="1" applyAlignment="1" applyProtection="1">
      <alignment horizontal="center" vertical="center" wrapText="1"/>
      <protection locked="0"/>
    </xf>
    <xf numFmtId="0" fontId="43" fillId="0" borderId="0" xfId="0" applyFont="1" applyAlignment="1">
      <alignment horizontal="center" wrapText="1"/>
    </xf>
    <xf numFmtId="0" fontId="45" fillId="0" borderId="0" xfId="0" applyFont="1" applyAlignment="1">
      <alignment horizontal="center"/>
    </xf>
    <xf numFmtId="0" fontId="47" fillId="21" borderId="0" xfId="0" applyFont="1" applyFill="1" applyAlignment="1" applyProtection="1">
      <alignment horizontal="center" vertical="center"/>
      <protection locked="0"/>
    </xf>
    <xf numFmtId="0" fontId="11" fillId="3" borderId="0" xfId="1" applyFont="1" applyFill="1" applyBorder="1" applyAlignment="1">
      <alignment horizontal="left" vertical="center" wrapText="1"/>
    </xf>
    <xf numFmtId="0" fontId="11" fillId="3" borderId="28" xfId="1" applyFont="1" applyFill="1" applyBorder="1" applyAlignment="1">
      <alignment horizontal="left" vertical="center" wrapText="1"/>
    </xf>
    <xf numFmtId="0" fontId="11" fillId="3" borderId="29" xfId="1" applyFont="1" applyFill="1" applyBorder="1" applyAlignment="1">
      <alignment horizontal="left" vertical="center" wrapText="1"/>
    </xf>
    <xf numFmtId="0" fontId="11" fillId="3" borderId="30" xfId="1" applyFont="1" applyFill="1" applyBorder="1" applyAlignment="1">
      <alignment horizontal="left" vertical="center" wrapText="1"/>
    </xf>
    <xf numFmtId="0" fontId="12" fillId="0" borderId="0" xfId="0" applyFont="1" applyFill="1" applyBorder="1" applyAlignment="1">
      <alignment horizontal="center" vertical="center" wrapText="1" readingOrder="1"/>
    </xf>
    <xf numFmtId="0" fontId="33" fillId="3" borderId="0" xfId="1" quotePrefix="1" applyFont="1" applyFill="1" applyBorder="1" applyAlignment="1">
      <alignment horizontal="left" vertical="center" wrapText="1"/>
    </xf>
    <xf numFmtId="0" fontId="12" fillId="3" borderId="0" xfId="1" quotePrefix="1" applyFont="1" applyFill="1" applyBorder="1" applyAlignment="1">
      <alignment horizontal="left" vertical="center" wrapText="1"/>
    </xf>
    <xf numFmtId="0" fontId="11" fillId="3" borderId="0" xfId="1" quotePrefix="1" applyFont="1" applyFill="1" applyBorder="1" applyAlignment="1">
      <alignment horizontal="justify" vertical="center"/>
    </xf>
    <xf numFmtId="0" fontId="11" fillId="0" borderId="28" xfId="1" quotePrefix="1" applyFont="1" applyBorder="1" applyAlignment="1">
      <alignment horizontal="left" vertical="center" wrapText="1"/>
    </xf>
    <xf numFmtId="0" fontId="11" fillId="0" borderId="29" xfId="1" quotePrefix="1" applyFont="1" applyBorder="1" applyAlignment="1">
      <alignment horizontal="left" vertical="center" wrapText="1"/>
    </xf>
    <xf numFmtId="0" fontId="11" fillId="0" borderId="30" xfId="1" quotePrefix="1" applyFont="1" applyBorder="1" applyAlignment="1">
      <alignment horizontal="left" vertical="center" wrapText="1"/>
    </xf>
    <xf numFmtId="0" fontId="11" fillId="3" borderId="28" xfId="1" quotePrefix="1" applyFont="1" applyFill="1" applyBorder="1" applyAlignment="1">
      <alignment horizontal="center" vertical="center" wrapText="1"/>
    </xf>
    <xf numFmtId="0" fontId="11" fillId="3" borderId="29" xfId="1" quotePrefix="1" applyFont="1" applyFill="1" applyBorder="1" applyAlignment="1">
      <alignment horizontal="center" vertical="center" wrapText="1"/>
    </xf>
    <xf numFmtId="0" fontId="11" fillId="3" borderId="30" xfId="1" quotePrefix="1" applyFont="1" applyFill="1" applyBorder="1" applyAlignment="1">
      <alignment horizontal="center" vertical="center" wrapText="1"/>
    </xf>
    <xf numFmtId="0" fontId="15" fillId="0" borderId="0" xfId="0" applyFont="1" applyBorder="1" applyAlignment="1">
      <alignment horizontal="center" vertical="center" wrapText="1" readingOrder="1"/>
    </xf>
    <xf numFmtId="0" fontId="54" fillId="0" borderId="74" xfId="0" applyFont="1" applyBorder="1" applyAlignment="1">
      <alignment horizontal="center" vertical="center" wrapText="1"/>
    </xf>
    <xf numFmtId="0" fontId="54" fillId="0" borderId="75" xfId="0" applyFont="1" applyBorder="1" applyAlignment="1">
      <alignment horizontal="center" vertical="center"/>
    </xf>
    <xf numFmtId="0" fontId="54" fillId="0" borderId="80" xfId="0" applyFont="1" applyBorder="1" applyAlignment="1">
      <alignment horizontal="center" vertical="center" wrapText="1"/>
    </xf>
    <xf numFmtId="0" fontId="54" fillId="0" borderId="81" xfId="0" applyFont="1" applyBorder="1" applyAlignment="1">
      <alignment horizontal="center" vertical="center"/>
    </xf>
    <xf numFmtId="0" fontId="34" fillId="0" borderId="9" xfId="0" applyFont="1" applyBorder="1" applyAlignment="1">
      <alignment horizontal="center" vertical="center" wrapText="1" readingOrder="1"/>
    </xf>
    <xf numFmtId="0" fontId="34" fillId="0" borderId="11" xfId="0" applyFont="1" applyBorder="1" applyAlignment="1">
      <alignment horizontal="center" vertical="center" wrapText="1" readingOrder="1"/>
    </xf>
    <xf numFmtId="0" fontId="34" fillId="0" borderId="8" xfId="0" applyFont="1" applyBorder="1" applyAlignment="1">
      <alignment horizontal="center" vertical="center" wrapText="1" readingOrder="1"/>
    </xf>
    <xf numFmtId="0" fontId="34" fillId="0" borderId="10" xfId="0" applyFont="1" applyBorder="1" applyAlignment="1">
      <alignment horizontal="center" vertical="center" wrapText="1" readingOrder="1"/>
    </xf>
    <xf numFmtId="0" fontId="52" fillId="17" borderId="8" xfId="0" applyFont="1" applyFill="1" applyBorder="1" applyAlignment="1">
      <alignment horizontal="center" vertical="center" wrapText="1" readingOrder="1"/>
    </xf>
    <xf numFmtId="0" fontId="34" fillId="3" borderId="8" xfId="0" applyFont="1" applyFill="1" applyBorder="1" applyAlignment="1">
      <alignment horizontal="center" vertical="center" wrapText="1" readingOrder="1"/>
    </xf>
    <xf numFmtId="0" fontId="34" fillId="0" borderId="8" xfId="0" applyFont="1" applyBorder="1" applyAlignment="1">
      <alignment horizontal="left" vertical="center" wrapText="1" readingOrder="1"/>
    </xf>
    <xf numFmtId="0" fontId="51" fillId="0" borderId="0" xfId="0" applyFont="1" applyAlignment="1" applyProtection="1">
      <alignment horizontal="center" vertical="center" wrapText="1"/>
      <protection locked="0"/>
    </xf>
    <xf numFmtId="0" fontId="36" fillId="5" borderId="70" xfId="0" applyFont="1" applyFill="1" applyBorder="1" applyAlignment="1" applyProtection="1">
      <alignment horizontal="center" vertical="center" wrapText="1"/>
      <protection locked="0"/>
    </xf>
    <xf numFmtId="0" fontId="36" fillId="5" borderId="71" xfId="0" applyFont="1" applyFill="1" applyBorder="1" applyAlignment="1" applyProtection="1">
      <alignment horizontal="center" vertical="center" wrapText="1"/>
      <protection locked="0"/>
    </xf>
    <xf numFmtId="0" fontId="36" fillId="5" borderId="7" xfId="0" applyFont="1" applyFill="1" applyBorder="1" applyAlignment="1" applyProtection="1">
      <alignment horizontal="center" vertical="center"/>
      <protection locked="0"/>
    </xf>
    <xf numFmtId="0" fontId="35" fillId="5" borderId="7" xfId="0" applyFont="1" applyFill="1" applyBorder="1" applyAlignment="1" applyProtection="1">
      <alignment horizontal="center" vertical="center"/>
      <protection locked="0"/>
    </xf>
    <xf numFmtId="0" fontId="34" fillId="0" borderId="7" xfId="0" applyFont="1" applyBorder="1" applyAlignment="1" applyProtection="1">
      <alignment horizontal="center" vertical="center"/>
      <protection locked="0"/>
    </xf>
    <xf numFmtId="0" fontId="34" fillId="18" borderId="7" xfId="0" applyFont="1" applyFill="1" applyBorder="1" applyAlignment="1" applyProtection="1">
      <alignment horizontal="center" vertical="center"/>
      <protection locked="0"/>
    </xf>
    <xf numFmtId="0" fontId="36" fillId="5" borderId="7" xfId="0" applyFont="1" applyFill="1" applyBorder="1" applyAlignment="1" applyProtection="1">
      <alignment horizontal="center" vertical="center" wrapText="1"/>
      <protection locked="0"/>
    </xf>
    <xf numFmtId="0" fontId="58" fillId="17" borderId="7" xfId="0" applyFont="1" applyFill="1" applyBorder="1" applyAlignment="1">
      <alignment horizontal="center"/>
    </xf>
    <xf numFmtId="0" fontId="59" fillId="18" borderId="7" xfId="0" applyFont="1" applyFill="1" applyBorder="1" applyAlignment="1">
      <alignment horizontal="center" vertical="center" wrapText="1"/>
    </xf>
    <xf numFmtId="0" fontId="59" fillId="18" borderId="7" xfId="0" applyFont="1" applyFill="1" applyBorder="1" applyAlignment="1">
      <alignment horizontal="center" vertical="center"/>
    </xf>
    <xf numFmtId="0" fontId="56" fillId="0" borderId="0" xfId="0" applyFont="1" applyAlignment="1">
      <alignment horizontal="center" vertical="center" wrapText="1"/>
    </xf>
    <xf numFmtId="0" fontId="11" fillId="3" borderId="36" xfId="1" applyFont="1" applyFill="1" applyBorder="1" applyAlignment="1">
      <alignment horizontal="left" vertical="top" wrapText="1"/>
    </xf>
    <xf numFmtId="0" fontId="11" fillId="3" borderId="0" xfId="1" applyFont="1" applyFill="1" applyBorder="1" applyAlignment="1">
      <alignment horizontal="left" vertical="top" wrapText="1"/>
    </xf>
    <xf numFmtId="0" fontId="11" fillId="3" borderId="37" xfId="1" applyFont="1" applyFill="1" applyBorder="1" applyAlignment="1">
      <alignment horizontal="left" vertical="top" wrapText="1"/>
    </xf>
    <xf numFmtId="0" fontId="11" fillId="3" borderId="38" xfId="1" applyFont="1" applyFill="1" applyBorder="1" applyAlignment="1">
      <alignment horizontal="left" vertical="top" wrapText="1"/>
    </xf>
    <xf numFmtId="0" fontId="11" fillId="3" borderId="39" xfId="1" applyFont="1" applyFill="1" applyBorder="1" applyAlignment="1">
      <alignment horizontal="left" vertical="top" wrapText="1"/>
    </xf>
    <xf numFmtId="0" fontId="11" fillId="3" borderId="40" xfId="1" applyFont="1" applyFill="1" applyBorder="1" applyAlignment="1">
      <alignment horizontal="left" vertical="top" wrapText="1"/>
    </xf>
    <xf numFmtId="0" fontId="12" fillId="3" borderId="1" xfId="0" applyFont="1" applyFill="1" applyBorder="1" applyAlignment="1">
      <alignment horizontal="left" vertical="center" wrapText="1"/>
    </xf>
    <xf numFmtId="0" fontId="11" fillId="3" borderId="1" xfId="1" applyFont="1" applyFill="1" applyBorder="1" applyAlignment="1">
      <alignment horizontal="justify" vertical="center" wrapText="1"/>
    </xf>
    <xf numFmtId="0" fontId="11" fillId="3" borderId="42" xfId="1" applyFont="1" applyFill="1" applyBorder="1" applyAlignment="1">
      <alignment horizontal="justify" vertical="center" wrapText="1"/>
    </xf>
    <xf numFmtId="0" fontId="11" fillId="16" borderId="1" xfId="1" applyFont="1" applyFill="1" applyBorder="1" applyAlignment="1">
      <alignment horizontal="justify" vertical="center" wrapText="1"/>
    </xf>
    <xf numFmtId="0" fontId="11" fillId="16" borderId="42" xfId="1" applyFont="1" applyFill="1" applyBorder="1" applyAlignment="1">
      <alignment horizontal="justify" vertical="center" wrapText="1"/>
    </xf>
    <xf numFmtId="0" fontId="0" fillId="0" borderId="0" xfId="0" applyBorder="1" applyAlignment="1">
      <alignment horizontal="left" vertical="center" wrapText="1"/>
    </xf>
    <xf numFmtId="0" fontId="0" fillId="0" borderId="37" xfId="0" applyBorder="1" applyAlignment="1">
      <alignment horizontal="left" vertical="center" wrapText="1"/>
    </xf>
    <xf numFmtId="0" fontId="16" fillId="4" borderId="1" xfId="0" applyFont="1" applyFill="1" applyBorder="1" applyAlignment="1">
      <alignment horizontal="center" vertical="center" wrapText="1" readingOrder="1"/>
    </xf>
    <xf numFmtId="0" fontId="16" fillId="4" borderId="42" xfId="0" applyFont="1" applyFill="1" applyBorder="1" applyAlignment="1">
      <alignment horizontal="center" vertical="center" wrapText="1" readingOrder="1"/>
    </xf>
    <xf numFmtId="0" fontId="12" fillId="6" borderId="1" xfId="0" applyFont="1" applyFill="1" applyBorder="1" applyAlignment="1">
      <alignment horizontal="left" vertical="center" wrapText="1"/>
    </xf>
    <xf numFmtId="0" fontId="12" fillId="3" borderId="1" xfId="0" applyFont="1" applyFill="1" applyBorder="1" applyAlignment="1">
      <alignment vertical="center" wrapText="1"/>
    </xf>
    <xf numFmtId="0" fontId="11" fillId="3" borderId="1" xfId="1" applyFont="1" applyFill="1" applyBorder="1" applyAlignment="1">
      <alignment horizontal="justify" vertical="center"/>
    </xf>
    <xf numFmtId="0" fontId="11" fillId="3" borderId="42" xfId="1" applyFont="1" applyFill="1" applyBorder="1" applyAlignment="1">
      <alignment horizontal="justify" vertical="center"/>
    </xf>
    <xf numFmtId="0" fontId="16" fillId="4" borderId="31" xfId="0" applyFont="1" applyFill="1" applyBorder="1" applyAlignment="1">
      <alignment horizontal="center" vertical="center" wrapText="1" readingOrder="1"/>
    </xf>
    <xf numFmtId="0" fontId="16" fillId="4" borderId="32" xfId="0" applyFont="1" applyFill="1" applyBorder="1" applyAlignment="1">
      <alignment horizontal="center" vertical="center" wrapText="1" readingOrder="1"/>
    </xf>
    <xf numFmtId="0" fontId="16" fillId="4" borderId="33" xfId="0" applyFont="1" applyFill="1" applyBorder="1" applyAlignment="1">
      <alignment horizontal="center" vertical="center" wrapText="1" readingOrder="1"/>
    </xf>
    <xf numFmtId="0" fontId="33" fillId="3" borderId="34" xfId="1" quotePrefix="1" applyFont="1" applyFill="1" applyBorder="1" applyAlignment="1">
      <alignment horizontal="left" vertical="top" wrapText="1"/>
    </xf>
    <xf numFmtId="0" fontId="33" fillId="3" borderId="22" xfId="1" quotePrefix="1" applyFont="1" applyFill="1" applyBorder="1" applyAlignment="1">
      <alignment horizontal="left" vertical="top" wrapText="1"/>
    </xf>
    <xf numFmtId="0" fontId="12" fillId="3" borderId="22" xfId="1" quotePrefix="1" applyFont="1" applyFill="1" applyBorder="1" applyAlignment="1">
      <alignment horizontal="left" vertical="top" wrapText="1"/>
    </xf>
    <xf numFmtId="0" fontId="12" fillId="3" borderId="35" xfId="1" quotePrefix="1" applyFont="1" applyFill="1" applyBorder="1" applyAlignment="1">
      <alignment horizontal="left" vertical="top" wrapText="1"/>
    </xf>
    <xf numFmtId="0" fontId="11" fillId="3" borderId="36" xfId="1" quotePrefix="1" applyFont="1" applyFill="1" applyBorder="1" applyAlignment="1">
      <alignment horizontal="justify" vertical="center" wrapText="1"/>
    </xf>
    <xf numFmtId="0" fontId="11" fillId="3" borderId="0" xfId="1" quotePrefix="1" applyFont="1" applyFill="1" applyBorder="1" applyAlignment="1">
      <alignment horizontal="justify" vertical="center" wrapText="1"/>
    </xf>
    <xf numFmtId="0" fontId="11" fillId="3" borderId="37" xfId="1" quotePrefix="1" applyFont="1" applyFill="1" applyBorder="1" applyAlignment="1">
      <alignment horizontal="justify" vertical="center" wrapText="1"/>
    </xf>
    <xf numFmtId="0" fontId="11" fillId="0" borderId="41" xfId="1" quotePrefix="1" applyFont="1" applyBorder="1" applyAlignment="1">
      <alignment horizontal="left" vertical="top" wrapText="1"/>
    </xf>
    <xf numFmtId="0" fontId="11" fillId="0" borderId="1" xfId="1" quotePrefix="1" applyFont="1" applyBorder="1" applyAlignment="1">
      <alignment horizontal="left" vertical="top" wrapText="1"/>
    </xf>
    <xf numFmtId="0" fontId="11" fillId="0" borderId="42" xfId="1" quotePrefix="1" applyFont="1" applyBorder="1" applyAlignment="1">
      <alignment horizontal="left" vertical="top" wrapText="1"/>
    </xf>
    <xf numFmtId="0" fontId="16" fillId="4" borderId="54" xfId="0" applyFont="1" applyFill="1" applyBorder="1" applyAlignment="1">
      <alignment horizontal="center" vertical="center" wrapText="1"/>
    </xf>
    <xf numFmtId="0" fontId="40" fillId="9" borderId="21" xfId="0" applyFont="1" applyFill="1" applyBorder="1" applyAlignment="1">
      <alignment horizontal="center" vertical="center" wrapText="1"/>
    </xf>
    <xf numFmtId="0" fontId="40" fillId="9" borderId="22" xfId="0" applyFont="1" applyFill="1" applyBorder="1" applyAlignment="1">
      <alignment horizontal="center" vertical="center" wrapText="1"/>
    </xf>
    <xf numFmtId="0" fontId="40" fillId="9" borderId="23" xfId="0" applyFont="1" applyFill="1" applyBorder="1" applyAlignment="1">
      <alignment horizontal="center" vertical="center" wrapText="1"/>
    </xf>
    <xf numFmtId="0" fontId="40" fillId="9" borderId="16" xfId="0" applyFont="1" applyFill="1" applyBorder="1" applyAlignment="1">
      <alignment horizontal="center" vertical="center" wrapText="1"/>
    </xf>
    <xf numFmtId="0" fontId="40" fillId="9" borderId="0" xfId="0" applyFont="1" applyFill="1" applyAlignment="1">
      <alignment horizontal="center" vertical="center" wrapText="1"/>
    </xf>
    <xf numFmtId="0" fontId="40" fillId="9" borderId="17" xfId="0" applyFont="1" applyFill="1" applyBorder="1" applyAlignment="1">
      <alignment horizontal="center" vertical="center" wrapText="1"/>
    </xf>
    <xf numFmtId="0" fontId="40" fillId="9" borderId="18" xfId="0" applyFont="1" applyFill="1" applyBorder="1" applyAlignment="1">
      <alignment horizontal="center" vertical="center" wrapText="1"/>
    </xf>
    <xf numFmtId="0" fontId="40" fillId="9" borderId="19" xfId="0" applyFont="1" applyFill="1" applyBorder="1" applyAlignment="1">
      <alignment horizontal="center" vertical="center" wrapText="1"/>
    </xf>
    <xf numFmtId="0" fontId="40" fillId="9" borderId="20" xfId="0" applyFont="1" applyFill="1" applyBorder="1" applyAlignment="1">
      <alignment horizontal="center" vertical="center" wrapText="1"/>
    </xf>
    <xf numFmtId="0" fontId="0" fillId="0" borderId="3" xfId="0" applyBorder="1" applyAlignment="1">
      <alignment horizontal="center" vertical="center" wrapText="1"/>
    </xf>
    <xf numFmtId="1" fontId="22" fillId="20" borderId="45" xfId="3" applyNumberFormat="1" applyFont="1" applyFill="1" applyBorder="1" applyAlignment="1" applyProtection="1">
      <alignment horizontal="center" vertical="center" wrapText="1"/>
      <protection locked="0"/>
    </xf>
    <xf numFmtId="1" fontId="22" fillId="20" borderId="1" xfId="3" applyNumberFormat="1" applyFont="1" applyFill="1" applyBorder="1" applyAlignment="1" applyProtection="1">
      <alignment horizontal="center" vertical="center" wrapText="1"/>
      <protection locked="0"/>
    </xf>
    <xf numFmtId="1" fontId="22" fillId="20" borderId="48" xfId="3" applyNumberFormat="1" applyFont="1" applyFill="1" applyBorder="1" applyAlignment="1" applyProtection="1">
      <alignment horizontal="center" vertical="center" wrapText="1"/>
      <protection locked="0"/>
    </xf>
    <xf numFmtId="1" fontId="32" fillId="20" borderId="45" xfId="3" applyNumberFormat="1" applyFont="1" applyFill="1" applyBorder="1" applyAlignment="1" applyProtection="1">
      <alignment horizontal="center" vertical="center" wrapText="1"/>
      <protection locked="0"/>
    </xf>
    <xf numFmtId="1" fontId="32" fillId="20" borderId="1" xfId="3" applyNumberFormat="1" applyFont="1" applyFill="1" applyBorder="1" applyAlignment="1" applyProtection="1">
      <alignment horizontal="center" vertical="center" wrapText="1"/>
      <protection locked="0"/>
    </xf>
    <xf numFmtId="1" fontId="32" fillId="20" borderId="48" xfId="3" applyNumberFormat="1" applyFont="1" applyFill="1" applyBorder="1" applyAlignment="1" applyProtection="1">
      <alignment horizontal="center" vertical="center" wrapText="1"/>
      <protection locked="0"/>
    </xf>
    <xf numFmtId="9" fontId="0" fillId="0" borderId="45" xfId="4" applyFont="1" applyBorder="1" applyAlignment="1" applyProtection="1">
      <alignment horizontal="center" vertical="center" wrapText="1"/>
    </xf>
    <xf numFmtId="9" fontId="0" fillId="0" borderId="1" xfId="4" applyFont="1" applyBorder="1" applyAlignment="1" applyProtection="1">
      <alignment horizontal="center" vertical="center" wrapText="1"/>
    </xf>
    <xf numFmtId="9" fontId="0" fillId="0" borderId="48" xfId="4" applyFont="1" applyBorder="1" applyAlignment="1" applyProtection="1">
      <alignment horizontal="center" vertical="center" wrapText="1"/>
    </xf>
    <xf numFmtId="0" fontId="30" fillId="0" borderId="45" xfId="0" applyFont="1" applyBorder="1" applyAlignment="1">
      <alignment horizontal="center" vertical="center" wrapText="1"/>
    </xf>
    <xf numFmtId="0" fontId="30" fillId="0" borderId="1" xfId="0" applyFont="1" applyBorder="1" applyAlignment="1">
      <alignment horizontal="center" vertical="center" wrapText="1"/>
    </xf>
    <xf numFmtId="0" fontId="30" fillId="0" borderId="48" xfId="0" applyFont="1" applyBorder="1" applyAlignment="1">
      <alignment horizontal="center" vertical="center" wrapText="1"/>
    </xf>
    <xf numFmtId="0" fontId="0" fillId="0" borderId="45" xfId="0" applyBorder="1" applyAlignment="1">
      <alignment horizontal="center" vertical="center" wrapText="1"/>
    </xf>
    <xf numFmtId="0" fontId="0" fillId="0" borderId="1" xfId="0" applyBorder="1" applyAlignment="1">
      <alignment horizontal="center" vertical="center" wrapText="1"/>
    </xf>
    <xf numFmtId="0" fontId="0" fillId="0" borderId="48" xfId="0" applyBorder="1" applyAlignment="1">
      <alignment horizontal="center" vertical="center" wrapText="1"/>
    </xf>
    <xf numFmtId="0" fontId="0" fillId="0" borderId="46" xfId="0" applyBorder="1" applyAlignment="1">
      <alignment horizontal="center" vertical="center" wrapText="1"/>
    </xf>
    <xf numFmtId="0" fontId="0" fillId="0" borderId="42" xfId="0" applyBorder="1" applyAlignment="1">
      <alignment horizontal="center" vertical="center" wrapText="1"/>
    </xf>
    <xf numFmtId="0" fontId="0" fillId="0" borderId="49" xfId="0" applyBorder="1" applyAlignment="1">
      <alignment horizontal="center" vertical="center" wrapText="1"/>
    </xf>
    <xf numFmtId="0" fontId="30" fillId="0" borderId="45" xfId="0" applyFont="1" applyFill="1" applyBorder="1" applyAlignment="1">
      <alignment horizontal="center" vertical="center" wrapText="1"/>
    </xf>
    <xf numFmtId="0" fontId="30" fillId="0" borderId="1" xfId="0" applyFont="1" applyFill="1" applyBorder="1" applyAlignment="1">
      <alignment horizontal="center" vertical="center" wrapText="1"/>
    </xf>
    <xf numFmtId="0" fontId="30" fillId="0" borderId="48" xfId="0" applyFont="1" applyFill="1" applyBorder="1" applyAlignment="1">
      <alignment horizontal="center" vertical="center" wrapText="1"/>
    </xf>
    <xf numFmtId="1" fontId="22" fillId="0" borderId="45" xfId="3" applyNumberFormat="1" applyFont="1" applyFill="1" applyBorder="1" applyAlignment="1" applyProtection="1">
      <alignment horizontal="center" vertical="center" wrapText="1"/>
      <protection locked="0"/>
    </xf>
    <xf numFmtId="1" fontId="22" fillId="0" borderId="1" xfId="3" applyNumberFormat="1" applyFont="1" applyFill="1" applyBorder="1" applyAlignment="1" applyProtection="1">
      <alignment horizontal="center" vertical="center" wrapText="1"/>
      <protection locked="0"/>
    </xf>
    <xf numFmtId="1" fontId="22" fillId="0" borderId="48" xfId="3" applyNumberFormat="1" applyFont="1" applyFill="1" applyBorder="1" applyAlignment="1" applyProtection="1">
      <alignment horizontal="center" vertical="center" wrapText="1"/>
      <protection locked="0"/>
    </xf>
    <xf numFmtId="0" fontId="18" fillId="10" borderId="44" xfId="0" applyFont="1" applyFill="1" applyBorder="1" applyAlignment="1">
      <alignment horizontal="center" vertical="center" wrapText="1"/>
    </xf>
    <xf numFmtId="0" fontId="18" fillId="10" borderId="41" xfId="0" applyFont="1" applyFill="1" applyBorder="1" applyAlignment="1">
      <alignment horizontal="center" vertical="center" wrapText="1"/>
    </xf>
    <xf numFmtId="0" fontId="18" fillId="10" borderId="47" xfId="0" applyFont="1" applyFill="1" applyBorder="1" applyAlignment="1">
      <alignment horizontal="center" vertical="center" wrapText="1"/>
    </xf>
    <xf numFmtId="0" fontId="18" fillId="20" borderId="45" xfId="0" applyFont="1" applyFill="1" applyBorder="1" applyAlignment="1" applyProtection="1">
      <alignment horizontal="center" vertical="center" wrapText="1"/>
      <protection locked="0"/>
    </xf>
    <xf numFmtId="0" fontId="18" fillId="20" borderId="1" xfId="0" applyFont="1" applyFill="1" applyBorder="1" applyAlignment="1" applyProtection="1">
      <alignment horizontal="center" vertical="center" wrapText="1"/>
      <protection locked="0"/>
    </xf>
    <xf numFmtId="0" fontId="18" fillId="20" borderId="48" xfId="0" applyFont="1" applyFill="1" applyBorder="1" applyAlignment="1" applyProtection="1">
      <alignment horizontal="center" vertical="center" wrapText="1"/>
      <protection locked="0"/>
    </xf>
    <xf numFmtId="0" fontId="18" fillId="0" borderId="44" xfId="0" applyFont="1" applyFill="1" applyBorder="1" applyAlignment="1">
      <alignment horizontal="center" vertical="center" wrapText="1"/>
    </xf>
    <xf numFmtId="0" fontId="18" fillId="0" borderId="41" xfId="0" applyFont="1" applyFill="1" applyBorder="1" applyAlignment="1">
      <alignment horizontal="center" vertical="center" wrapText="1"/>
    </xf>
    <xf numFmtId="0" fontId="18" fillId="0" borderId="47" xfId="0" applyFont="1" applyFill="1" applyBorder="1" applyAlignment="1">
      <alignment horizontal="center" vertical="center" wrapText="1"/>
    </xf>
    <xf numFmtId="0" fontId="18" fillId="0" borderId="45" xfId="0" applyFont="1" applyFill="1" applyBorder="1" applyAlignment="1" applyProtection="1">
      <alignment horizontal="center" vertical="center" wrapText="1"/>
      <protection locked="0"/>
    </xf>
    <xf numFmtId="0" fontId="18" fillId="0" borderId="1" xfId="0" applyFont="1" applyFill="1" applyBorder="1" applyAlignment="1" applyProtection="1">
      <alignment horizontal="center" vertical="center" wrapText="1"/>
      <protection locked="0"/>
    </xf>
    <xf numFmtId="0" fontId="18" fillId="0" borderId="48" xfId="0" applyFont="1" applyFill="1" applyBorder="1" applyAlignment="1" applyProtection="1">
      <alignment horizontal="center" vertical="center" wrapText="1"/>
      <protection locked="0"/>
    </xf>
    <xf numFmtId="1" fontId="32" fillId="0" borderId="45" xfId="3" applyNumberFormat="1" applyFont="1" applyFill="1" applyBorder="1" applyAlignment="1" applyProtection="1">
      <alignment horizontal="center" vertical="center" wrapText="1"/>
      <protection locked="0"/>
    </xf>
    <xf numFmtId="1" fontId="32" fillId="0" borderId="1" xfId="3" applyNumberFormat="1" applyFont="1" applyFill="1" applyBorder="1" applyAlignment="1" applyProtection="1">
      <alignment horizontal="center" vertical="center" wrapText="1"/>
      <protection locked="0"/>
    </xf>
    <xf numFmtId="1" fontId="32" fillId="0" borderId="48" xfId="3" applyNumberFormat="1" applyFont="1" applyFill="1" applyBorder="1" applyAlignment="1" applyProtection="1">
      <alignment horizontal="center" vertical="center" wrapText="1"/>
      <protection locked="0"/>
    </xf>
    <xf numFmtId="0" fontId="18" fillId="0" borderId="84" xfId="0" applyFont="1" applyFill="1" applyBorder="1" applyAlignment="1" applyProtection="1">
      <alignment horizontal="center" vertical="center" wrapText="1"/>
      <protection locked="0"/>
    </xf>
    <xf numFmtId="0" fontId="18" fillId="0" borderId="85" xfId="0" applyFont="1" applyFill="1" applyBorder="1" applyAlignment="1" applyProtection="1">
      <alignment horizontal="center" vertical="center" wrapText="1"/>
      <protection locked="0"/>
    </xf>
    <xf numFmtId="0" fontId="18" fillId="0" borderId="86" xfId="0" applyFont="1" applyFill="1" applyBorder="1" applyAlignment="1" applyProtection="1">
      <alignment horizontal="center" vertical="center" wrapText="1"/>
      <protection locked="0"/>
    </xf>
    <xf numFmtId="1" fontId="22" fillId="0" borderId="84" xfId="3" applyNumberFormat="1" applyFont="1" applyFill="1" applyBorder="1" applyAlignment="1" applyProtection="1">
      <alignment horizontal="center" vertical="center" wrapText="1"/>
      <protection locked="0"/>
    </xf>
    <xf numFmtId="1" fontId="22" fillId="0" borderId="85" xfId="3" applyNumberFormat="1" applyFont="1" applyFill="1" applyBorder="1" applyAlignment="1" applyProtection="1">
      <alignment horizontal="center" vertical="center" wrapText="1"/>
      <protection locked="0"/>
    </xf>
    <xf numFmtId="1" fontId="22" fillId="0" borderId="86" xfId="3" applyNumberFormat="1" applyFont="1" applyFill="1" applyBorder="1" applyAlignment="1" applyProtection="1">
      <alignment horizontal="center" vertical="center" wrapText="1"/>
      <protection locked="0"/>
    </xf>
    <xf numFmtId="1" fontId="32" fillId="0" borderId="84" xfId="3" applyNumberFormat="1" applyFont="1" applyFill="1" applyBorder="1" applyAlignment="1" applyProtection="1">
      <alignment horizontal="center" vertical="center" wrapText="1"/>
      <protection locked="0"/>
    </xf>
    <xf numFmtId="1" fontId="32" fillId="0" borderId="85" xfId="3" applyNumberFormat="1" applyFont="1" applyFill="1" applyBorder="1" applyAlignment="1" applyProtection="1">
      <alignment horizontal="center" vertical="center" wrapText="1"/>
      <protection locked="0"/>
    </xf>
    <xf numFmtId="1" fontId="32" fillId="0" borderId="86" xfId="3" applyNumberFormat="1" applyFont="1" applyFill="1" applyBorder="1" applyAlignment="1" applyProtection="1">
      <alignment horizontal="center" vertical="center" wrapText="1"/>
      <protection locked="0"/>
    </xf>
    <xf numFmtId="9" fontId="0" fillId="0" borderId="84" xfId="4" applyFont="1" applyBorder="1" applyAlignment="1" applyProtection="1">
      <alignment horizontal="center" vertical="center" wrapText="1"/>
    </xf>
    <xf numFmtId="9" fontId="0" fillId="0" borderId="85" xfId="4" applyFont="1" applyBorder="1" applyAlignment="1" applyProtection="1">
      <alignment horizontal="center" vertical="center" wrapText="1"/>
    </xf>
    <xf numFmtId="9" fontId="0" fillId="0" borderId="86" xfId="4" applyFont="1" applyBorder="1" applyAlignment="1" applyProtection="1">
      <alignment horizontal="center" vertical="center" wrapText="1"/>
    </xf>
    <xf numFmtId="0" fontId="30" fillId="0" borderId="84" xfId="0" applyFont="1" applyBorder="1" applyAlignment="1">
      <alignment horizontal="center" vertical="center" wrapText="1"/>
    </xf>
    <xf numFmtId="0" fontId="30" fillId="0" borderId="85" xfId="0" applyFont="1" applyBorder="1" applyAlignment="1">
      <alignment horizontal="center" vertical="center" wrapText="1"/>
    </xf>
    <xf numFmtId="0" fontId="30" fillId="0" borderId="86" xfId="0" applyFont="1" applyBorder="1" applyAlignment="1">
      <alignment horizontal="center" vertical="center" wrapText="1"/>
    </xf>
    <xf numFmtId="0" fontId="18" fillId="0" borderId="44" xfId="0" applyFont="1" applyBorder="1" applyAlignment="1">
      <alignment horizontal="center" vertical="center" wrapText="1"/>
    </xf>
    <xf numFmtId="0" fontId="18" fillId="0" borderId="41" xfId="0" applyFont="1" applyBorder="1" applyAlignment="1">
      <alignment horizontal="center" vertical="center" wrapText="1"/>
    </xf>
    <xf numFmtId="0" fontId="18" fillId="0" borderId="47" xfId="0" applyFont="1" applyBorder="1" applyAlignment="1">
      <alignment horizontal="center" vertical="center" wrapText="1"/>
    </xf>
    <xf numFmtId="0" fontId="16" fillId="4" borderId="1" xfId="0" applyFont="1" applyFill="1" applyBorder="1" applyAlignment="1">
      <alignment horizontal="center" vertical="center" wrapText="1"/>
    </xf>
    <xf numFmtId="0" fontId="16" fillId="4" borderId="55" xfId="0" applyFont="1" applyFill="1" applyBorder="1" applyAlignment="1">
      <alignment horizontal="center" vertical="center" wrapText="1"/>
    </xf>
    <xf numFmtId="0" fontId="11" fillId="3" borderId="1" xfId="0" applyFont="1" applyFill="1" applyBorder="1" applyAlignment="1">
      <alignment horizontal="left" vertical="center" wrapText="1"/>
    </xf>
    <xf numFmtId="0" fontId="1" fillId="14" borderId="1" xfId="0" applyFont="1" applyFill="1" applyBorder="1" applyAlignment="1">
      <alignment horizontal="center" vertical="center"/>
    </xf>
    <xf numFmtId="0" fontId="1" fillId="14" borderId="1" xfId="0" applyFont="1" applyFill="1" applyBorder="1" applyAlignment="1">
      <alignment horizontal="center" vertical="center" wrapText="1"/>
    </xf>
    <xf numFmtId="0" fontId="1" fillId="14" borderId="55" xfId="0" applyFont="1" applyFill="1" applyBorder="1" applyAlignment="1">
      <alignment horizontal="center" vertical="center" wrapText="1"/>
    </xf>
    <xf numFmtId="0" fontId="0" fillId="0" borderId="3" xfId="0" applyFill="1" applyBorder="1" applyAlignment="1">
      <alignment horizontal="center" vertical="center" wrapText="1"/>
    </xf>
    <xf numFmtId="0" fontId="18" fillId="0" borderId="45" xfId="0" applyFont="1" applyFill="1" applyBorder="1" applyAlignment="1" applyProtection="1">
      <alignment horizontal="left" vertical="center" wrapText="1"/>
      <protection locked="0"/>
    </xf>
    <xf numFmtId="0" fontId="18" fillId="0" borderId="1" xfId="0" applyFont="1" applyFill="1" applyBorder="1" applyAlignment="1" applyProtection="1">
      <alignment horizontal="left" vertical="center" wrapText="1"/>
      <protection locked="0"/>
    </xf>
    <xf numFmtId="0" fontId="18" fillId="0" borderId="48" xfId="0" applyFont="1" applyFill="1" applyBorder="1" applyAlignment="1" applyProtection="1">
      <alignment horizontal="left" vertical="center" wrapText="1"/>
      <protection locked="0"/>
    </xf>
    <xf numFmtId="0" fontId="0" fillId="0" borderId="45" xfId="0" applyFill="1" applyBorder="1" applyAlignment="1">
      <alignment horizontal="center" vertical="center" wrapText="1"/>
    </xf>
    <xf numFmtId="0" fontId="0" fillId="0" borderId="1" xfId="0" applyFill="1" applyBorder="1" applyAlignment="1">
      <alignment horizontal="center" vertical="center" wrapText="1"/>
    </xf>
    <xf numFmtId="0" fontId="0" fillId="0" borderId="48" xfId="0" applyFill="1" applyBorder="1" applyAlignment="1">
      <alignment horizontal="center" vertical="center" wrapText="1"/>
    </xf>
    <xf numFmtId="0" fontId="0" fillId="0" borderId="46" xfId="0" applyFill="1" applyBorder="1" applyAlignment="1">
      <alignment horizontal="center" vertical="center" wrapText="1"/>
    </xf>
    <xf numFmtId="0" fontId="0" fillId="0" borderId="42" xfId="0" applyFill="1" applyBorder="1" applyAlignment="1">
      <alignment horizontal="center" vertical="center" wrapText="1"/>
    </xf>
    <xf numFmtId="0" fontId="0" fillId="0" borderId="49" xfId="0" applyFill="1" applyBorder="1" applyAlignment="1">
      <alignment horizontal="center" vertical="center" wrapText="1"/>
    </xf>
    <xf numFmtId="9" fontId="0" fillId="0" borderId="45" xfId="4" applyFont="1" applyFill="1" applyBorder="1" applyAlignment="1" applyProtection="1">
      <alignment horizontal="center" vertical="center" wrapText="1"/>
    </xf>
    <xf numFmtId="9" fontId="0" fillId="0" borderId="1" xfId="4" applyFont="1" applyFill="1" applyBorder="1" applyAlignment="1" applyProtection="1">
      <alignment horizontal="center" vertical="center" wrapText="1"/>
    </xf>
    <xf numFmtId="9" fontId="0" fillId="0" borderId="48" xfId="4" applyFont="1" applyFill="1" applyBorder="1" applyAlignment="1" applyProtection="1">
      <alignment horizontal="center" vertical="center" wrapText="1"/>
    </xf>
    <xf numFmtId="0" fontId="18" fillId="3" borderId="84" xfId="0" applyFont="1" applyFill="1" applyBorder="1" applyAlignment="1" applyProtection="1">
      <alignment horizontal="center" vertical="center" wrapText="1"/>
      <protection locked="0"/>
    </xf>
    <xf numFmtId="0" fontId="18" fillId="3" borderId="85" xfId="0" applyFont="1" applyFill="1" applyBorder="1" applyAlignment="1" applyProtection="1">
      <alignment horizontal="center" vertical="center" wrapText="1"/>
      <protection locked="0"/>
    </xf>
    <xf numFmtId="0" fontId="18" fillId="3" borderId="65" xfId="0" applyFont="1" applyFill="1" applyBorder="1" applyAlignment="1" applyProtection="1">
      <alignment horizontal="center" vertical="center" wrapText="1"/>
      <protection locked="0"/>
    </xf>
    <xf numFmtId="0" fontId="18" fillId="10" borderId="89" xfId="0" applyFont="1" applyFill="1" applyBorder="1" applyAlignment="1">
      <alignment horizontal="center" vertical="center" wrapText="1"/>
    </xf>
    <xf numFmtId="0" fontId="18" fillId="10" borderId="53" xfId="0" applyFont="1" applyFill="1" applyBorder="1" applyAlignment="1">
      <alignment horizontal="center" vertical="center" wrapText="1"/>
    </xf>
    <xf numFmtId="0" fontId="18" fillId="10" borderId="90" xfId="0" applyFont="1" applyFill="1" applyBorder="1" applyAlignment="1">
      <alignment horizontal="center" vertical="center" wrapText="1"/>
    </xf>
    <xf numFmtId="0" fontId="40" fillId="9" borderId="0" xfId="0" applyFont="1" applyFill="1" applyBorder="1" applyAlignment="1">
      <alignment horizontal="center" vertical="center" wrapText="1"/>
    </xf>
    <xf numFmtId="0" fontId="0" fillId="0" borderId="66" xfId="0" applyBorder="1" applyAlignment="1">
      <alignment horizontal="center" vertical="center" wrapText="1"/>
    </xf>
    <xf numFmtId="0" fontId="0" fillId="0" borderId="53" xfId="0" applyBorder="1" applyAlignment="1">
      <alignment horizontal="center" vertical="center" wrapText="1"/>
    </xf>
    <xf numFmtId="0" fontId="0" fillId="0" borderId="68" xfId="0" applyBorder="1" applyAlignment="1">
      <alignment horizontal="center" vertical="center" wrapText="1"/>
    </xf>
    <xf numFmtId="0" fontId="0" fillId="0" borderId="87" xfId="0" applyBorder="1" applyAlignment="1">
      <alignment horizontal="center" vertical="center" wrapText="1"/>
    </xf>
    <xf numFmtId="0" fontId="0" fillId="0" borderId="88" xfId="0" applyBorder="1" applyAlignment="1">
      <alignment horizontal="center" vertical="center" wrapText="1"/>
    </xf>
    <xf numFmtId="0" fontId="0" fillId="0" borderId="69" xfId="0"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65" xfId="0" applyBorder="1" applyAlignment="1">
      <alignment horizontal="center" vertical="center" wrapText="1"/>
    </xf>
    <xf numFmtId="0" fontId="30" fillId="0" borderId="65" xfId="0" applyFont="1" applyBorder="1" applyAlignment="1">
      <alignment horizontal="center" vertical="center" wrapText="1"/>
    </xf>
    <xf numFmtId="9" fontId="0" fillId="0" borderId="65" xfId="4" applyFont="1" applyBorder="1" applyAlignment="1" applyProtection="1">
      <alignment horizontal="center" vertical="center" wrapText="1"/>
    </xf>
    <xf numFmtId="1" fontId="32" fillId="3" borderId="84" xfId="3" applyNumberFormat="1" applyFont="1" applyFill="1" applyBorder="1" applyAlignment="1" applyProtection="1">
      <alignment horizontal="center" vertical="center" wrapText="1"/>
      <protection locked="0"/>
    </xf>
    <xf numFmtId="1" fontId="32" fillId="3" borderId="85" xfId="3" applyNumberFormat="1" applyFont="1" applyFill="1" applyBorder="1" applyAlignment="1" applyProtection="1">
      <alignment horizontal="center" vertical="center" wrapText="1"/>
      <protection locked="0"/>
    </xf>
    <xf numFmtId="1" fontId="32" fillId="3" borderId="65" xfId="3" applyNumberFormat="1" applyFont="1" applyFill="1" applyBorder="1" applyAlignment="1" applyProtection="1">
      <alignment horizontal="center" vertical="center" wrapText="1"/>
      <protection locked="0"/>
    </xf>
    <xf numFmtId="1" fontId="22" fillId="3" borderId="84" xfId="3" applyNumberFormat="1" applyFont="1" applyFill="1" applyBorder="1" applyAlignment="1" applyProtection="1">
      <alignment horizontal="center" vertical="center" wrapText="1"/>
      <protection locked="0"/>
    </xf>
    <xf numFmtId="1" fontId="22" fillId="3" borderId="85" xfId="3" applyNumberFormat="1" applyFont="1" applyFill="1" applyBorder="1" applyAlignment="1" applyProtection="1">
      <alignment horizontal="center" vertical="center" wrapText="1"/>
      <protection locked="0"/>
    </xf>
    <xf numFmtId="1" fontId="22" fillId="3" borderId="65" xfId="3" applyNumberFormat="1" applyFont="1" applyFill="1" applyBorder="1" applyAlignment="1" applyProtection="1">
      <alignment horizontal="center" vertical="center" wrapText="1"/>
      <protection locked="0"/>
    </xf>
    <xf numFmtId="0" fontId="16" fillId="4" borderId="54" xfId="0" applyFont="1" applyFill="1" applyBorder="1" applyAlignment="1" applyProtection="1">
      <alignment horizontal="center" vertical="center" wrapText="1"/>
      <protection locked="0"/>
    </xf>
    <xf numFmtId="2" fontId="5" fillId="0" borderId="59" xfId="3" applyNumberFormat="1" applyFont="1" applyBorder="1" applyAlignment="1">
      <alignment horizontal="center" vertical="center" wrapText="1"/>
    </xf>
    <xf numFmtId="2" fontId="5" fillId="0" borderId="60" xfId="3" applyNumberFormat="1" applyFont="1" applyBorder="1" applyAlignment="1">
      <alignment horizontal="center" vertical="center" wrapText="1"/>
    </xf>
    <xf numFmtId="2" fontId="5" fillId="0" borderId="61" xfId="3" applyNumberFormat="1" applyFont="1" applyBorder="1" applyAlignment="1">
      <alignment horizontal="center" vertical="center" wrapText="1"/>
    </xf>
    <xf numFmtId="0" fontId="5" fillId="0" borderId="44" xfId="0" applyFont="1" applyBorder="1" applyAlignment="1">
      <alignment horizontal="center" vertical="center" wrapText="1"/>
    </xf>
    <xf numFmtId="0" fontId="5" fillId="0" borderId="41" xfId="0" applyFont="1" applyBorder="1" applyAlignment="1">
      <alignment horizontal="center" vertical="center" wrapText="1"/>
    </xf>
    <xf numFmtId="0" fontId="5" fillId="0" borderId="47" xfId="0" applyFont="1" applyBorder="1" applyAlignment="1">
      <alignment horizontal="center" vertical="center" wrapText="1"/>
    </xf>
    <xf numFmtId="0" fontId="5" fillId="0" borderId="45" xfId="0" applyFont="1" applyBorder="1" applyAlignment="1">
      <alignment horizontal="center" vertical="center" wrapText="1"/>
    </xf>
    <xf numFmtId="0" fontId="5" fillId="0" borderId="1" xfId="0" applyFont="1" applyBorder="1" applyAlignment="1">
      <alignment horizontal="center" vertical="center" wrapText="1"/>
    </xf>
    <xf numFmtId="0" fontId="5" fillId="0" borderId="48" xfId="0" applyFont="1" applyBorder="1" applyAlignment="1">
      <alignment horizontal="center" vertical="center" wrapText="1"/>
    </xf>
    <xf numFmtId="0" fontId="5" fillId="0" borderId="56" xfId="0" applyFont="1" applyBorder="1" applyAlignment="1">
      <alignment horizontal="center" vertical="center" wrapText="1"/>
    </xf>
    <xf numFmtId="0" fontId="5" fillId="0" borderId="57" xfId="0" applyFont="1" applyBorder="1" applyAlignment="1">
      <alignment horizontal="center" vertical="center" wrapText="1"/>
    </xf>
    <xf numFmtId="0" fontId="5" fillId="0" borderId="58" xfId="0" applyFont="1" applyBorder="1" applyAlignment="1">
      <alignment horizontal="center" vertical="center" wrapText="1"/>
    </xf>
    <xf numFmtId="2" fontId="5" fillId="0" borderId="45" xfId="3" applyNumberFormat="1" applyFont="1" applyBorder="1" applyAlignment="1">
      <alignment horizontal="center" vertical="center" wrapText="1"/>
    </xf>
    <xf numFmtId="2" fontId="5" fillId="0" borderId="1" xfId="3" applyNumberFormat="1" applyFont="1" applyBorder="1" applyAlignment="1">
      <alignment horizontal="center" vertical="center" wrapText="1"/>
    </xf>
    <xf numFmtId="2" fontId="5" fillId="0" borderId="48" xfId="3" applyNumberFormat="1" applyFont="1" applyBorder="1" applyAlignment="1">
      <alignment horizontal="center" vertical="center" wrapText="1"/>
    </xf>
    <xf numFmtId="0" fontId="5" fillId="10" borderId="44" xfId="0" applyFont="1" applyFill="1" applyBorder="1" applyAlignment="1">
      <alignment horizontal="center" vertical="center" wrapText="1"/>
    </xf>
    <xf numFmtId="0" fontId="5" fillId="10" borderId="41" xfId="0" applyFont="1" applyFill="1" applyBorder="1" applyAlignment="1">
      <alignment horizontal="center" vertical="center" wrapText="1"/>
    </xf>
    <xf numFmtId="0" fontId="5" fillId="10" borderId="47" xfId="0" applyFont="1" applyFill="1" applyBorder="1" applyAlignment="1">
      <alignment horizontal="center" vertical="center" wrapText="1"/>
    </xf>
    <xf numFmtId="0" fontId="5" fillId="0" borderId="44" xfId="0" applyFont="1" applyFill="1" applyBorder="1" applyAlignment="1">
      <alignment horizontal="center" vertical="center" wrapText="1"/>
    </xf>
    <xf numFmtId="0" fontId="5" fillId="0" borderId="41" xfId="0" applyFont="1" applyFill="1" applyBorder="1" applyAlignment="1">
      <alignment horizontal="center" vertical="center" wrapText="1"/>
    </xf>
    <xf numFmtId="0" fontId="5" fillId="0" borderId="47" xfId="0" applyFont="1" applyFill="1" applyBorder="1" applyAlignment="1">
      <alignment horizontal="center" vertical="center" wrapText="1"/>
    </xf>
    <xf numFmtId="0" fontId="16" fillId="4" borderId="1" xfId="0" applyFont="1" applyFill="1" applyBorder="1" applyAlignment="1" applyProtection="1">
      <alignment horizontal="center" vertical="center" wrapText="1"/>
      <protection locked="0"/>
    </xf>
    <xf numFmtId="0" fontId="12" fillId="3" borderId="1" xfId="0" applyFont="1" applyFill="1" applyBorder="1" applyAlignment="1" applyProtection="1">
      <alignment horizontal="left" vertical="center" wrapText="1"/>
      <protection locked="0"/>
    </xf>
    <xf numFmtId="0" fontId="11" fillId="3" borderId="1" xfId="0" applyFont="1" applyFill="1" applyBorder="1" applyAlignment="1" applyProtection="1">
      <alignment horizontal="left" vertical="center" wrapText="1"/>
      <protection locked="0"/>
    </xf>
    <xf numFmtId="0" fontId="16" fillId="4" borderId="1" xfId="0" applyFont="1" applyFill="1" applyBorder="1" applyAlignment="1">
      <alignment horizontal="center" vertical="center" textRotation="1"/>
    </xf>
    <xf numFmtId="0" fontId="16" fillId="4" borderId="55" xfId="0" applyFont="1" applyFill="1" applyBorder="1" applyAlignment="1">
      <alignment horizontal="center" vertical="center" textRotation="1"/>
    </xf>
    <xf numFmtId="0" fontId="16" fillId="4" borderId="1" xfId="0" applyFont="1" applyFill="1" applyBorder="1" applyAlignment="1">
      <alignment horizontal="center" vertical="center"/>
    </xf>
    <xf numFmtId="0" fontId="16" fillId="4" borderId="55" xfId="0" applyFont="1" applyFill="1" applyBorder="1" applyAlignment="1">
      <alignment horizontal="center" vertical="center"/>
    </xf>
    <xf numFmtId="3" fontId="16" fillId="4" borderId="1" xfId="0" applyNumberFormat="1" applyFont="1" applyFill="1" applyBorder="1" applyAlignment="1">
      <alignment horizontal="center" vertical="center"/>
    </xf>
    <xf numFmtId="3" fontId="16" fillId="4" borderId="55" xfId="0" applyNumberFormat="1" applyFont="1" applyFill="1" applyBorder="1" applyAlignment="1">
      <alignment horizontal="center" vertical="center"/>
    </xf>
    <xf numFmtId="0" fontId="16" fillId="4" borderId="1" xfId="0" applyFont="1" applyFill="1" applyBorder="1" applyAlignment="1">
      <alignment horizontal="center" textRotation="90" wrapText="1"/>
    </xf>
    <xf numFmtId="0" fontId="16" fillId="4" borderId="55" xfId="0" applyFont="1" applyFill="1" applyBorder="1" applyAlignment="1">
      <alignment horizontal="center" textRotation="90" wrapText="1"/>
    </xf>
    <xf numFmtId="0" fontId="0" fillId="0" borderId="59" xfId="0" applyBorder="1" applyAlignment="1">
      <alignment horizontal="center" vertical="center" wrapText="1"/>
    </xf>
    <xf numFmtId="0" fontId="0" fillId="0" borderId="60" xfId="0" applyBorder="1" applyAlignment="1">
      <alignment horizontal="center" vertical="center" wrapText="1"/>
    </xf>
    <xf numFmtId="0" fontId="0" fillId="0" borderId="61" xfId="0" applyBorder="1" applyAlignment="1">
      <alignment horizontal="center" vertical="center" wrapText="1"/>
    </xf>
    <xf numFmtId="0" fontId="0" fillId="0" borderId="1" xfId="0" applyBorder="1" applyAlignment="1">
      <alignment horizontal="center" vertical="center"/>
    </xf>
    <xf numFmtId="0" fontId="0" fillId="0" borderId="48" xfId="0" applyBorder="1" applyAlignment="1">
      <alignment horizontal="center" vertical="center"/>
    </xf>
    <xf numFmtId="9" fontId="0" fillId="0" borderId="45" xfId="0" applyNumberFormat="1" applyBorder="1" applyAlignment="1">
      <alignment horizontal="center" vertical="center" wrapText="1"/>
    </xf>
    <xf numFmtId="9" fontId="0" fillId="0" borderId="1" xfId="0" applyNumberFormat="1" applyBorder="1" applyAlignment="1">
      <alignment horizontal="center" vertical="center" wrapText="1"/>
    </xf>
    <xf numFmtId="9" fontId="0" fillId="0" borderId="48" xfId="0" applyNumberFormat="1" applyBorder="1" applyAlignment="1">
      <alignment horizontal="center" vertical="center" wrapText="1"/>
    </xf>
    <xf numFmtId="2" fontId="0" fillId="0" borderId="45" xfId="0" applyNumberFormat="1" applyBorder="1" applyAlignment="1">
      <alignment horizontal="center" vertical="center" wrapText="1"/>
    </xf>
    <xf numFmtId="2" fontId="0" fillId="0" borderId="1" xfId="0" applyNumberFormat="1" applyBorder="1" applyAlignment="1">
      <alignment horizontal="center" vertical="center" wrapText="1"/>
    </xf>
    <xf numFmtId="2" fontId="0" fillId="0" borderId="48" xfId="0" applyNumberFormat="1" applyBorder="1" applyAlignment="1">
      <alignment horizontal="center" vertical="center" wrapText="1"/>
    </xf>
    <xf numFmtId="0" fontId="0" fillId="0" borderId="44" xfId="0" applyBorder="1" applyAlignment="1">
      <alignment horizontal="center" vertical="center" wrapText="1"/>
    </xf>
    <xf numFmtId="0" fontId="0" fillId="0" borderId="41" xfId="0" applyBorder="1" applyAlignment="1">
      <alignment horizontal="center" vertical="center" wrapText="1"/>
    </xf>
    <xf numFmtId="0" fontId="0" fillId="0" borderId="47" xfId="0" applyBorder="1" applyAlignment="1">
      <alignment horizontal="center" vertical="center" wrapText="1"/>
    </xf>
    <xf numFmtId="0" fontId="12" fillId="3" borderId="1" xfId="0" applyFont="1" applyFill="1" applyBorder="1" applyAlignment="1" applyProtection="1">
      <alignment horizontal="center" vertical="center" wrapText="1"/>
      <protection locked="0"/>
    </xf>
    <xf numFmtId="0" fontId="11" fillId="3" borderId="1" xfId="0" applyFont="1" applyFill="1" applyBorder="1" applyAlignment="1" applyProtection="1">
      <alignment horizontal="center" vertical="center" wrapText="1"/>
      <protection locked="0"/>
    </xf>
    <xf numFmtId="0" fontId="12" fillId="21" borderId="24" xfId="0" applyFont="1" applyFill="1" applyBorder="1" applyAlignment="1">
      <alignment horizontal="center" vertical="center" wrapText="1" readingOrder="1"/>
    </xf>
    <xf numFmtId="0" fontId="12" fillId="21" borderId="25" xfId="0" applyFont="1" applyFill="1" applyBorder="1" applyAlignment="1">
      <alignment horizontal="center" vertical="center" wrapText="1" readingOrder="1"/>
    </xf>
    <xf numFmtId="0" fontId="12" fillId="21" borderId="26" xfId="0" applyFont="1" applyFill="1" applyBorder="1" applyAlignment="1">
      <alignment horizontal="center" vertical="center" wrapText="1" readingOrder="1"/>
    </xf>
    <xf numFmtId="0" fontId="5" fillId="0" borderId="12" xfId="0" applyFont="1" applyBorder="1" applyAlignment="1">
      <alignment horizontal="left" vertical="center" wrapText="1"/>
    </xf>
    <xf numFmtId="0" fontId="5" fillId="0" borderId="13" xfId="0" applyFont="1" applyBorder="1" applyAlignment="1">
      <alignment horizontal="left" vertical="center" wrapText="1"/>
    </xf>
    <xf numFmtId="0" fontId="5" fillId="0" borderId="14" xfId="0" applyFont="1" applyBorder="1" applyAlignment="1">
      <alignment horizontal="left" vertical="center" wrapText="1"/>
    </xf>
    <xf numFmtId="0" fontId="5" fillId="0" borderId="15" xfId="0" applyFont="1" applyBorder="1" applyAlignment="1">
      <alignment horizontal="left" vertical="center" wrapText="1"/>
    </xf>
    <xf numFmtId="0" fontId="33" fillId="0" borderId="43" xfId="0" applyFont="1" applyBorder="1" applyAlignment="1">
      <alignment horizontal="center" vertical="center"/>
    </xf>
    <xf numFmtId="0" fontId="5" fillId="0" borderId="12" xfId="0" applyFont="1" applyBorder="1" applyAlignment="1">
      <alignment horizontal="left" vertical="top" wrapText="1"/>
    </xf>
    <xf numFmtId="0" fontId="12" fillId="3" borderId="48" xfId="0" applyFont="1" applyFill="1" applyBorder="1" applyAlignment="1">
      <alignment horizontal="center" vertical="center"/>
    </xf>
    <xf numFmtId="0" fontId="12" fillId="0" borderId="50" xfId="0" applyFont="1" applyBorder="1" applyAlignment="1">
      <alignment horizontal="center" vertical="center" wrapText="1"/>
    </xf>
    <xf numFmtId="0" fontId="12" fillId="0" borderId="51" xfId="0" applyFont="1" applyBorder="1" applyAlignment="1">
      <alignment horizontal="center" vertical="center" wrapText="1"/>
    </xf>
    <xf numFmtId="0" fontId="12" fillId="11" borderId="44" xfId="0" applyFont="1" applyFill="1" applyBorder="1" applyAlignment="1">
      <alignment horizontal="center" vertical="center" textRotation="90" wrapText="1" readingOrder="1"/>
    </xf>
    <xf numFmtId="0" fontId="12" fillId="11" borderId="45" xfId="0" applyFont="1" applyFill="1" applyBorder="1" applyAlignment="1">
      <alignment horizontal="center" vertical="center" textRotation="90" wrapText="1" readingOrder="1"/>
    </xf>
    <xf numFmtId="0" fontId="12" fillId="11" borderId="41" xfId="0" applyFont="1" applyFill="1" applyBorder="1" applyAlignment="1">
      <alignment horizontal="center" vertical="center" textRotation="90" wrapText="1" readingOrder="1"/>
    </xf>
    <xf numFmtId="0" fontId="12" fillId="11" borderId="1" xfId="0" applyFont="1" applyFill="1" applyBorder="1" applyAlignment="1">
      <alignment horizontal="center" vertical="center" textRotation="90" wrapText="1" readingOrder="1"/>
    </xf>
    <xf numFmtId="0" fontId="12" fillId="3" borderId="51" xfId="0" applyFont="1" applyFill="1" applyBorder="1" applyAlignment="1">
      <alignment horizontal="center" vertical="center" wrapText="1"/>
    </xf>
    <xf numFmtId="0" fontId="12" fillId="3" borderId="52" xfId="0" applyFont="1" applyFill="1" applyBorder="1" applyAlignment="1">
      <alignment horizontal="center" vertical="center" wrapText="1"/>
    </xf>
    <xf numFmtId="0" fontId="5" fillId="20" borderId="65" xfId="0" applyFont="1" applyFill="1" applyBorder="1" applyAlignment="1" applyProtection="1">
      <alignment horizontal="center" vertical="center"/>
      <protection locked="0"/>
    </xf>
    <xf numFmtId="0" fontId="5" fillId="20" borderId="1" xfId="0" applyFont="1" applyFill="1" applyBorder="1" applyAlignment="1" applyProtection="1">
      <alignment horizontal="center" vertical="center"/>
      <protection locked="0"/>
    </xf>
    <xf numFmtId="0" fontId="5" fillId="20" borderId="48" xfId="0" applyFont="1" applyFill="1" applyBorder="1" applyAlignment="1" applyProtection="1">
      <alignment horizontal="center" vertical="center"/>
      <protection locked="0"/>
    </xf>
    <xf numFmtId="0" fontId="5" fillId="20" borderId="69" xfId="0" applyFont="1" applyFill="1" applyBorder="1" applyAlignment="1" applyProtection="1">
      <alignment horizontal="center" vertical="center" wrapText="1"/>
      <protection locked="0"/>
    </xf>
    <xf numFmtId="0" fontId="5" fillId="20" borderId="42" xfId="0" applyFont="1" applyFill="1" applyBorder="1" applyAlignment="1" applyProtection="1">
      <alignment horizontal="center" vertical="center" wrapText="1"/>
      <protection locked="0"/>
    </xf>
    <xf numFmtId="0" fontId="5" fillId="20" borderId="67" xfId="0" applyFont="1" applyFill="1" applyBorder="1" applyAlignment="1" applyProtection="1">
      <alignment horizontal="center" vertical="center" wrapText="1"/>
      <protection locked="0"/>
    </xf>
    <xf numFmtId="1" fontId="24" fillId="0" borderId="68" xfId="0" applyNumberFormat="1" applyFont="1" applyBorder="1" applyAlignment="1">
      <alignment horizontal="center" vertical="center" wrapText="1"/>
    </xf>
    <xf numFmtId="1" fontId="24" fillId="0" borderId="41" xfId="0" applyNumberFormat="1" applyFont="1" applyBorder="1" applyAlignment="1">
      <alignment horizontal="center" vertical="center" wrapText="1"/>
    </xf>
    <xf numFmtId="1" fontId="24" fillId="0" borderId="47" xfId="0" applyNumberFormat="1" applyFont="1" applyBorder="1" applyAlignment="1">
      <alignment horizontal="center" vertical="center" wrapText="1"/>
    </xf>
    <xf numFmtId="1" fontId="24" fillId="0" borderId="65" xfId="0" applyNumberFormat="1" applyFont="1" applyBorder="1" applyAlignment="1">
      <alignment horizontal="center" vertical="center" wrapText="1"/>
    </xf>
    <xf numFmtId="1" fontId="24" fillId="0" borderId="1" xfId="0" applyNumberFormat="1" applyFont="1" applyBorder="1" applyAlignment="1">
      <alignment horizontal="center" vertical="center" wrapText="1"/>
    </xf>
    <xf numFmtId="1" fontId="24" fillId="0" borderId="48" xfId="0" applyNumberFormat="1" applyFont="1" applyBorder="1" applyAlignment="1">
      <alignment horizontal="center" vertical="center" wrapText="1"/>
    </xf>
    <xf numFmtId="1" fontId="11" fillId="0" borderId="65" xfId="0" applyNumberFormat="1" applyFont="1" applyBorder="1" applyAlignment="1">
      <alignment horizontal="center" vertical="center"/>
    </xf>
    <xf numFmtId="0" fontId="11" fillId="0" borderId="1" xfId="0" applyFont="1" applyBorder="1" applyAlignment="1">
      <alignment horizontal="center" vertical="center"/>
    </xf>
    <xf numFmtId="0" fontId="11" fillId="0" borderId="48" xfId="0" applyFont="1" applyBorder="1" applyAlignment="1">
      <alignment horizontal="center" vertical="center"/>
    </xf>
    <xf numFmtId="1" fontId="24" fillId="0" borderId="65" xfId="0" applyNumberFormat="1" applyFont="1" applyBorder="1" applyAlignment="1">
      <alignment horizontal="center" vertical="center"/>
    </xf>
    <xf numFmtId="0" fontId="24" fillId="0" borderId="1" xfId="0" applyFont="1" applyBorder="1" applyAlignment="1">
      <alignment horizontal="center" vertical="center"/>
    </xf>
    <xf numFmtId="0" fontId="24" fillId="0" borderId="48" xfId="0" applyFont="1" applyBorder="1" applyAlignment="1">
      <alignment horizontal="center" vertical="center"/>
    </xf>
    <xf numFmtId="0" fontId="5" fillId="0" borderId="65" xfId="0" applyFont="1" applyBorder="1" applyAlignment="1">
      <alignment horizontal="center" vertical="center"/>
    </xf>
    <xf numFmtId="0" fontId="5" fillId="0" borderId="1" xfId="0" applyFont="1" applyBorder="1" applyAlignment="1">
      <alignment horizontal="center" vertical="center"/>
    </xf>
    <xf numFmtId="0" fontId="5" fillId="0" borderId="48" xfId="0" applyFont="1" applyBorder="1" applyAlignment="1">
      <alignment horizontal="center" vertical="center"/>
    </xf>
    <xf numFmtId="0" fontId="19" fillId="0" borderId="65" xfId="0" applyFont="1" applyBorder="1" applyAlignment="1" applyProtection="1">
      <alignment horizontal="center" vertical="center" wrapText="1"/>
      <protection locked="0"/>
    </xf>
    <xf numFmtId="0" fontId="19" fillId="0" borderId="1" xfId="0" applyFont="1" applyBorder="1" applyAlignment="1" applyProtection="1">
      <alignment horizontal="center" vertical="center" wrapText="1"/>
      <protection locked="0"/>
    </xf>
    <xf numFmtId="0" fontId="19" fillId="0" borderId="48" xfId="0" applyFont="1" applyBorder="1" applyAlignment="1" applyProtection="1">
      <alignment horizontal="center" vertical="center" wrapText="1"/>
      <protection locked="0"/>
    </xf>
    <xf numFmtId="0" fontId="5" fillId="20" borderId="45" xfId="0" applyFont="1" applyFill="1" applyBorder="1" applyAlignment="1" applyProtection="1">
      <alignment horizontal="center" vertical="center" wrapText="1"/>
      <protection locked="0"/>
    </xf>
    <xf numFmtId="0" fontId="5" fillId="20" borderId="1" xfId="0" applyFont="1" applyFill="1" applyBorder="1" applyAlignment="1" applyProtection="1">
      <alignment horizontal="center" vertical="center" wrapText="1"/>
      <protection locked="0"/>
    </xf>
    <xf numFmtId="0" fontId="5" fillId="20" borderId="91" xfId="0" applyFont="1" applyFill="1" applyBorder="1" applyAlignment="1" applyProtection="1">
      <alignment horizontal="center" vertical="center" wrapText="1"/>
      <protection locked="0"/>
    </xf>
    <xf numFmtId="14" fontId="5" fillId="20" borderId="65" xfId="0" applyNumberFormat="1" applyFont="1" applyFill="1" applyBorder="1" applyAlignment="1" applyProtection="1">
      <alignment horizontal="center" vertical="center"/>
      <protection locked="0"/>
    </xf>
    <xf numFmtId="1" fontId="24" fillId="0" borderId="44" xfId="0" applyNumberFormat="1" applyFont="1" applyBorder="1" applyAlignment="1">
      <alignment horizontal="center" vertical="center" wrapText="1"/>
    </xf>
    <xf numFmtId="1" fontId="24" fillId="0" borderId="45" xfId="0" applyNumberFormat="1" applyFont="1" applyBorder="1" applyAlignment="1">
      <alignment horizontal="center" vertical="center" wrapText="1"/>
    </xf>
    <xf numFmtId="1" fontId="11" fillId="0" borderId="45" xfId="0" applyNumberFormat="1" applyFont="1" applyBorder="1" applyAlignment="1">
      <alignment horizontal="center" vertical="center"/>
    </xf>
    <xf numFmtId="1" fontId="24" fillId="0" borderId="45" xfId="0" applyNumberFormat="1" applyFont="1" applyBorder="1" applyAlignment="1">
      <alignment horizontal="center" vertical="center"/>
    </xf>
    <xf numFmtId="0" fontId="5" fillId="0" borderId="45" xfId="0" applyFont="1" applyBorder="1" applyAlignment="1">
      <alignment horizontal="center" vertical="center"/>
    </xf>
    <xf numFmtId="0" fontId="12" fillId="3" borderId="0" xfId="0" applyFont="1" applyFill="1" applyBorder="1" applyAlignment="1">
      <alignment horizontal="center" vertical="center" wrapText="1"/>
    </xf>
    <xf numFmtId="0" fontId="12" fillId="3" borderId="1"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5" fillId="20" borderId="49" xfId="0" applyFont="1" applyFill="1" applyBorder="1" applyAlignment="1" applyProtection="1">
      <alignment horizontal="center" vertical="center" wrapText="1"/>
      <protection locked="0"/>
    </xf>
    <xf numFmtId="0" fontId="5" fillId="20" borderId="45" xfId="0" applyFont="1" applyFill="1" applyBorder="1" applyAlignment="1" applyProtection="1">
      <alignment horizontal="center" vertical="center"/>
      <protection locked="0"/>
    </xf>
    <xf numFmtId="0" fontId="5" fillId="20" borderId="55" xfId="0" applyFont="1" applyFill="1" applyBorder="1" applyAlignment="1" applyProtection="1">
      <alignment horizontal="center" vertical="center"/>
      <protection locked="0"/>
    </xf>
    <xf numFmtId="0" fontId="5" fillId="20" borderId="46" xfId="0" applyFont="1" applyFill="1" applyBorder="1" applyAlignment="1" applyProtection="1">
      <alignment horizontal="center" vertical="center" wrapText="1"/>
      <protection locked="0"/>
    </xf>
    <xf numFmtId="1" fontId="24" fillId="0" borderId="66" xfId="0" applyNumberFormat="1" applyFont="1" applyBorder="1" applyAlignment="1">
      <alignment horizontal="center" vertical="center" wrapText="1"/>
    </xf>
    <xf numFmtId="1" fontId="24" fillId="0" borderId="55" xfId="0" applyNumberFormat="1" applyFont="1" applyBorder="1" applyAlignment="1">
      <alignment horizontal="center" vertical="center" wrapText="1"/>
    </xf>
    <xf numFmtId="0" fontId="11" fillId="0" borderId="55" xfId="0" applyFont="1" applyBorder="1" applyAlignment="1">
      <alignment horizontal="center" vertical="center"/>
    </xf>
    <xf numFmtId="0" fontId="24" fillId="0" borderId="55" xfId="0" applyFont="1" applyBorder="1" applyAlignment="1">
      <alignment horizontal="center" vertical="center"/>
    </xf>
    <xf numFmtId="0" fontId="5" fillId="0" borderId="55" xfId="0" applyFont="1" applyBorder="1" applyAlignment="1">
      <alignment horizontal="center" vertical="center"/>
    </xf>
    <xf numFmtId="0" fontId="19" fillId="0" borderId="45" xfId="0" applyFont="1" applyBorder="1" applyAlignment="1" applyProtection="1">
      <alignment horizontal="center" vertical="center" wrapText="1"/>
      <protection locked="0"/>
    </xf>
    <xf numFmtId="0" fontId="19" fillId="0" borderId="91" xfId="0" applyFont="1" applyBorder="1" applyAlignment="1" applyProtection="1">
      <alignment horizontal="center" vertical="center" wrapText="1"/>
      <protection locked="0"/>
    </xf>
    <xf numFmtId="0" fontId="5" fillId="20" borderId="91" xfId="0" applyFont="1" applyFill="1" applyBorder="1" applyAlignment="1" applyProtection="1">
      <alignment horizontal="center" vertical="center"/>
      <protection locked="0"/>
    </xf>
    <xf numFmtId="14" fontId="5" fillId="20" borderId="45" xfId="0" applyNumberFormat="1" applyFont="1" applyFill="1" applyBorder="1" applyAlignment="1" applyProtection="1">
      <alignment horizontal="center" vertical="center"/>
      <protection locked="0"/>
    </xf>
    <xf numFmtId="0" fontId="5" fillId="20" borderId="46" xfId="0" applyFont="1" applyFill="1" applyBorder="1" applyAlignment="1" applyProtection="1">
      <alignment vertical="center" wrapText="1"/>
      <protection locked="0"/>
    </xf>
    <xf numFmtId="0" fontId="5" fillId="20" borderId="42" xfId="0" applyFont="1" applyFill="1" applyBorder="1" applyAlignment="1" applyProtection="1">
      <alignment vertical="center" wrapText="1"/>
      <protection locked="0"/>
    </xf>
    <xf numFmtId="0" fontId="5" fillId="20" borderId="92" xfId="0" applyFont="1" applyFill="1" applyBorder="1" applyAlignment="1" applyProtection="1">
      <alignment vertical="center" wrapText="1"/>
      <protection locked="0"/>
    </xf>
    <xf numFmtId="0" fontId="19" fillId="0" borderId="55" xfId="0" applyFont="1" applyBorder="1" applyAlignment="1" applyProtection="1">
      <alignment horizontal="center" vertical="center" wrapText="1"/>
      <protection locked="0"/>
    </xf>
    <xf numFmtId="0" fontId="11" fillId="20" borderId="46" xfId="0" applyFont="1" applyFill="1" applyBorder="1" applyAlignment="1" applyProtection="1">
      <alignment horizontal="center" vertical="center" wrapText="1"/>
      <protection locked="0"/>
    </xf>
    <xf numFmtId="0" fontId="11" fillId="20" borderId="42" xfId="0" applyFont="1" applyFill="1" applyBorder="1" applyAlignment="1" applyProtection="1">
      <alignment horizontal="center" vertical="center" wrapText="1"/>
      <protection locked="0"/>
    </xf>
    <xf numFmtId="0" fontId="11" fillId="20" borderId="49" xfId="0" applyFont="1" applyFill="1" applyBorder="1" applyAlignment="1" applyProtection="1">
      <alignment horizontal="center" vertical="center" wrapText="1"/>
      <protection locked="0"/>
    </xf>
    <xf numFmtId="0" fontId="5" fillId="20" borderId="48" xfId="0" applyFont="1" applyFill="1" applyBorder="1" applyAlignment="1" applyProtection="1">
      <alignment horizontal="center" vertical="center" wrapText="1"/>
      <protection locked="0"/>
    </xf>
    <xf numFmtId="0" fontId="16" fillId="14" borderId="1" xfId="0" applyFont="1" applyFill="1" applyBorder="1" applyAlignment="1">
      <alignment horizontal="center" vertical="center" wrapText="1"/>
    </xf>
    <xf numFmtId="1" fontId="11" fillId="0" borderId="1" xfId="0" applyNumberFormat="1" applyFont="1" applyBorder="1" applyAlignment="1">
      <alignment horizontal="center" vertical="center"/>
    </xf>
    <xf numFmtId="1" fontId="24" fillId="0" borderId="1" xfId="0" applyNumberFormat="1" applyFont="1" applyBorder="1" applyAlignment="1">
      <alignment horizontal="center" vertical="center"/>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291">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colors>
    <mruColors>
      <color rgb="FF004D6D"/>
      <color rgb="FFF2C761"/>
      <color rgb="FF4DC0E3"/>
      <color rgb="FF0084B6"/>
      <color rgb="FF009FDA"/>
      <color rgb="FF00B0F0"/>
      <color rgb="FFE1F4FD"/>
      <color rgb="FFF5E5A8"/>
      <color rgb="FF595959"/>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eetMetadata" Target="metadata.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4.jpeg"/><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42334</xdr:colOff>
      <xdr:row>0</xdr:row>
      <xdr:rowOff>81491</xdr:rowOff>
    </xdr:from>
    <xdr:to>
      <xdr:col>1</xdr:col>
      <xdr:colOff>1024648</xdr:colOff>
      <xdr:row>0</xdr:row>
      <xdr:rowOff>532976</xdr:rowOff>
    </xdr:to>
    <xdr:pic>
      <xdr:nvPicPr>
        <xdr:cNvPr id="2" name="Picture 8">
          <a:extLst>
            <a:ext uri="{FF2B5EF4-FFF2-40B4-BE49-F238E27FC236}">
              <a16:creationId xmlns:a16="http://schemas.microsoft.com/office/drawing/2014/main" id="{72AB9972-4AA3-7942-9701-DE66215A778F}"/>
            </a:ext>
          </a:extLst>
        </xdr:cNvPr>
        <xdr:cNvPicPr>
          <a:picLocks noChangeAspect="1"/>
        </xdr:cNvPicPr>
      </xdr:nvPicPr>
      <xdr:blipFill>
        <a:blip xmlns:r="http://schemas.openxmlformats.org/officeDocument/2006/relationships" r:embed="rId1"/>
        <a:stretch>
          <a:fillRect/>
        </a:stretch>
      </xdr:blipFill>
      <xdr:spPr>
        <a:xfrm>
          <a:off x="42334" y="81491"/>
          <a:ext cx="2864902" cy="822960"/>
        </a:xfrm>
        <a:prstGeom prst="rect">
          <a:avLst/>
        </a:prstGeom>
      </xdr:spPr>
    </xdr:pic>
    <xdr:clientData/>
  </xdr:twoCellAnchor>
  <xdr:twoCellAnchor editAs="oneCell">
    <xdr:from>
      <xdr:col>3</xdr:col>
      <xdr:colOff>2117</xdr:colOff>
      <xdr:row>0</xdr:row>
      <xdr:rowOff>248178</xdr:rowOff>
    </xdr:from>
    <xdr:to>
      <xdr:col>3</xdr:col>
      <xdr:colOff>1812722</xdr:colOff>
      <xdr:row>0</xdr:row>
      <xdr:rowOff>534719</xdr:rowOff>
    </xdr:to>
    <xdr:pic>
      <xdr:nvPicPr>
        <xdr:cNvPr id="3" name="Picture 9">
          <a:extLst>
            <a:ext uri="{FF2B5EF4-FFF2-40B4-BE49-F238E27FC236}">
              <a16:creationId xmlns:a16="http://schemas.microsoft.com/office/drawing/2014/main" id="{4C917B41-8D61-E545-89CE-86A4ACC4F675}"/>
            </a:ext>
          </a:extLst>
        </xdr:cNvPr>
        <xdr:cNvPicPr>
          <a:picLocks noChangeAspect="1"/>
        </xdr:cNvPicPr>
      </xdr:nvPicPr>
      <xdr:blipFill>
        <a:blip xmlns:r="http://schemas.openxmlformats.org/officeDocument/2006/relationships" r:embed="rId2"/>
        <a:stretch>
          <a:fillRect/>
        </a:stretch>
      </xdr:blipFill>
      <xdr:spPr>
        <a:xfrm>
          <a:off x="6660092" y="248178"/>
          <a:ext cx="1810605" cy="572291"/>
        </a:xfrm>
        <a:prstGeom prst="rect">
          <a:avLst/>
        </a:prstGeom>
      </xdr:spPr>
    </xdr:pic>
    <xdr:clientData/>
  </xdr:twoCellAnchor>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3B165573-B95F-44C8-B58B-12C31D4B268A}"/>
            </a:ext>
          </a:extLst>
        </xdr:cNvPr>
        <xdr:cNvPicPr>
          <a:picLocks noChangeAspect="1"/>
        </xdr:cNvPicPr>
      </xdr:nvPicPr>
      <xdr:blipFill>
        <a:blip xmlns:r="http://schemas.openxmlformats.org/officeDocument/2006/relationships" r:embed="rId3"/>
        <a:stretch>
          <a:fillRect/>
        </a:stretch>
      </xdr:blipFill>
      <xdr:spPr>
        <a:xfrm>
          <a:off x="0" y="139700"/>
          <a:ext cx="2505074" cy="914400"/>
        </a:xfrm>
        <a:prstGeom prst="rect">
          <a:avLst/>
        </a:prstGeom>
      </xdr:spPr>
    </xdr:pic>
    <xdr:clientData/>
  </xdr:oneCellAnchor>
  <xdr:twoCellAnchor editAs="oneCell">
    <xdr:from>
      <xdr:col>7</xdr:col>
      <xdr:colOff>201083</xdr:colOff>
      <xdr:row>0</xdr:row>
      <xdr:rowOff>465666</xdr:rowOff>
    </xdr:from>
    <xdr:to>
      <xdr:col>13</xdr:col>
      <xdr:colOff>51296</xdr:colOff>
      <xdr:row>0</xdr:row>
      <xdr:rowOff>867700</xdr:rowOff>
    </xdr:to>
    <xdr:pic>
      <xdr:nvPicPr>
        <xdr:cNvPr id="5" name="Picture 9">
          <a:extLst>
            <a:ext uri="{FF2B5EF4-FFF2-40B4-BE49-F238E27FC236}">
              <a16:creationId xmlns:a16="http://schemas.microsoft.com/office/drawing/2014/main" id="{66962EC9-2473-46D2-B0B5-B5F08305431C}"/>
            </a:ext>
          </a:extLst>
        </xdr:cNvPr>
        <xdr:cNvPicPr>
          <a:picLocks noChangeAspect="1"/>
        </xdr:cNvPicPr>
      </xdr:nvPicPr>
      <xdr:blipFill>
        <a:blip xmlns:r="http://schemas.openxmlformats.org/officeDocument/2006/relationships" r:embed="rId2"/>
        <a:stretch>
          <a:fillRect/>
        </a:stretch>
      </xdr:blipFill>
      <xdr:spPr>
        <a:xfrm>
          <a:off x="12374033" y="465666"/>
          <a:ext cx="1117599" cy="40203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546735</xdr:colOff>
      <xdr:row>9</xdr:row>
      <xdr:rowOff>243840</xdr:rowOff>
    </xdr:from>
    <xdr:ext cx="1539240" cy="1508760"/>
    <xdr:sp macro="" textlink="">
      <xdr:nvSpPr>
        <xdr:cNvPr id="8" name="CuadroTexto 7">
          <a:extLst>
            <a:ext uri="{FF2B5EF4-FFF2-40B4-BE49-F238E27FC236}">
              <a16:creationId xmlns:a16="http://schemas.microsoft.com/office/drawing/2014/main" id="{00000000-0008-0000-0100-000008000000}"/>
            </a:ext>
          </a:extLst>
        </xdr:cNvPr>
        <xdr:cNvSpPr txBox="1"/>
      </xdr:nvSpPr>
      <xdr:spPr>
        <a:xfrm>
          <a:off x="13214985" y="564451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relación 1 a 1.</a:t>
          </a:r>
        </a:p>
        <a:p>
          <a:endParaRPr lang="es-CO" sz="1100" baseline="0"/>
        </a:p>
      </xdr:txBody>
    </xdr:sp>
    <xdr:clientData/>
  </xdr:oneCellAnchor>
  <xdr:oneCellAnchor>
    <xdr:from>
      <xdr:col>5</xdr:col>
      <xdr:colOff>504031</xdr:colOff>
      <xdr:row>31</xdr:row>
      <xdr:rowOff>127687</xdr:rowOff>
    </xdr:from>
    <xdr:ext cx="1539240" cy="1508760"/>
    <xdr:sp macro="" textlink="">
      <xdr:nvSpPr>
        <xdr:cNvPr id="15" name="CuadroTexto 7">
          <a:extLst>
            <a:ext uri="{FF2B5EF4-FFF2-40B4-BE49-F238E27FC236}">
              <a16:creationId xmlns:a16="http://schemas.microsoft.com/office/drawing/2014/main" id="{9C08C759-BD36-44CB-A3C1-4772AE15A6B7}"/>
            </a:ext>
          </a:extLst>
        </xdr:cNvPr>
        <xdr:cNvSpPr txBox="1"/>
      </xdr:nvSpPr>
      <xdr:spPr>
        <a:xfrm>
          <a:off x="13172281" y="16043962"/>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a:t>
          </a:r>
        </a:p>
        <a:p>
          <a:r>
            <a:rPr lang="es-CO" sz="1100" baseline="0"/>
            <a:t>Un factor temático puede tener muchos factores específicos, no siempre es una relación 1 a 1.</a:t>
          </a:r>
        </a:p>
        <a:p>
          <a:endParaRPr lang="es-CO" sz="1100" baseline="0"/>
        </a:p>
      </xdr:txBody>
    </xdr:sp>
    <xdr:clientData/>
  </xdr:oneCellAnchor>
  <xdr:twoCellAnchor editAs="oneCell">
    <xdr:from>
      <xdr:col>0</xdr:col>
      <xdr:colOff>155574</xdr:colOff>
      <xdr:row>0</xdr:row>
      <xdr:rowOff>66675</xdr:rowOff>
    </xdr:from>
    <xdr:to>
      <xdr:col>0</xdr:col>
      <xdr:colOff>3024080</xdr:colOff>
      <xdr:row>0</xdr:row>
      <xdr:rowOff>878818</xdr:rowOff>
    </xdr:to>
    <xdr:pic>
      <xdr:nvPicPr>
        <xdr:cNvPr id="16" name="Picture 8">
          <a:extLst>
            <a:ext uri="{FF2B5EF4-FFF2-40B4-BE49-F238E27FC236}">
              <a16:creationId xmlns:a16="http://schemas.microsoft.com/office/drawing/2014/main" id="{63B40E7B-428E-F844-9209-FFC9B72486B5}"/>
            </a:ext>
          </a:extLst>
        </xdr:cNvPr>
        <xdr:cNvPicPr>
          <a:picLocks noChangeAspect="1"/>
        </xdr:cNvPicPr>
      </xdr:nvPicPr>
      <xdr:blipFill>
        <a:blip xmlns:r="http://schemas.openxmlformats.org/officeDocument/2006/relationships" r:embed="rId1"/>
        <a:stretch>
          <a:fillRect/>
        </a:stretch>
      </xdr:blipFill>
      <xdr:spPr>
        <a:xfrm>
          <a:off x="155574" y="66675"/>
          <a:ext cx="2868506" cy="812143"/>
        </a:xfrm>
        <a:prstGeom prst="rect">
          <a:avLst/>
        </a:prstGeom>
      </xdr:spPr>
    </xdr:pic>
    <xdr:clientData/>
  </xdr:twoCellAnchor>
  <xdr:twoCellAnchor editAs="oneCell">
    <xdr:from>
      <xdr:col>4</xdr:col>
      <xdr:colOff>1214440</xdr:colOff>
      <xdr:row>0</xdr:row>
      <xdr:rowOff>158220</xdr:rowOff>
    </xdr:from>
    <xdr:to>
      <xdr:col>4</xdr:col>
      <xdr:colOff>3025045</xdr:colOff>
      <xdr:row>0</xdr:row>
      <xdr:rowOff>730511</xdr:rowOff>
    </xdr:to>
    <xdr:pic>
      <xdr:nvPicPr>
        <xdr:cNvPr id="17" name="Picture 9">
          <a:extLst>
            <a:ext uri="{FF2B5EF4-FFF2-40B4-BE49-F238E27FC236}">
              <a16:creationId xmlns:a16="http://schemas.microsoft.com/office/drawing/2014/main" id="{577AE18C-98C1-6640-B39C-532339A20B64}"/>
            </a:ext>
          </a:extLst>
        </xdr:cNvPr>
        <xdr:cNvPicPr>
          <a:picLocks noChangeAspect="1"/>
        </xdr:cNvPicPr>
      </xdr:nvPicPr>
      <xdr:blipFill>
        <a:blip xmlns:r="http://schemas.openxmlformats.org/officeDocument/2006/relationships" r:embed="rId2"/>
        <a:stretch>
          <a:fillRect/>
        </a:stretch>
      </xdr:blipFill>
      <xdr:spPr>
        <a:xfrm>
          <a:off x="10158415" y="158220"/>
          <a:ext cx="1810605" cy="572291"/>
        </a:xfrm>
        <a:prstGeom prst="rect">
          <a:avLst/>
        </a:prstGeom>
      </xdr:spPr>
    </xdr:pic>
    <xdr:clientData/>
  </xdr:twoCellAnchor>
  <xdr:oneCellAnchor>
    <xdr:from>
      <xdr:col>5</xdr:col>
      <xdr:colOff>441960</xdr:colOff>
      <xdr:row>7</xdr:row>
      <xdr:rowOff>243840</xdr:rowOff>
    </xdr:from>
    <xdr:ext cx="1539240" cy="1508760"/>
    <xdr:sp macro="" textlink="">
      <xdr:nvSpPr>
        <xdr:cNvPr id="6" name="CuadroTexto 5">
          <a:extLst>
            <a:ext uri="{FF2B5EF4-FFF2-40B4-BE49-F238E27FC236}">
              <a16:creationId xmlns:a16="http://schemas.microsoft.com/office/drawing/2014/main" id="{530EE1AF-AACE-45D2-98CC-5584916A0E1C}"/>
            </a:ext>
          </a:extLst>
        </xdr:cNvPr>
        <xdr:cNvSpPr txBox="1"/>
      </xdr:nvSpPr>
      <xdr:spPr>
        <a:xfrm>
          <a:off x="14357985" y="60064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178329</xdr:colOff>
      <xdr:row>0</xdr:row>
      <xdr:rowOff>41275</xdr:rowOff>
    </xdr:from>
    <xdr:to>
      <xdr:col>0</xdr:col>
      <xdr:colOff>3106579</xdr:colOff>
      <xdr:row>0</xdr:row>
      <xdr:rowOff>812528</xdr:rowOff>
    </xdr:to>
    <xdr:pic>
      <xdr:nvPicPr>
        <xdr:cNvPr id="7" name="Picture 8">
          <a:extLst>
            <a:ext uri="{FF2B5EF4-FFF2-40B4-BE49-F238E27FC236}">
              <a16:creationId xmlns:a16="http://schemas.microsoft.com/office/drawing/2014/main" id="{9E0B3620-C9EC-4DBB-AF88-D389A4058C62}"/>
            </a:ext>
          </a:extLst>
        </xdr:cNvPr>
        <xdr:cNvPicPr>
          <a:picLocks noChangeAspect="1"/>
        </xdr:cNvPicPr>
      </xdr:nvPicPr>
      <xdr:blipFill>
        <a:blip xmlns:r="http://schemas.openxmlformats.org/officeDocument/2006/relationships" r:embed="rId1"/>
        <a:stretch>
          <a:fillRect/>
        </a:stretch>
      </xdr:blipFill>
      <xdr:spPr>
        <a:xfrm>
          <a:off x="178329" y="41275"/>
          <a:ext cx="2928250" cy="771253"/>
        </a:xfrm>
        <a:prstGeom prst="rect">
          <a:avLst/>
        </a:prstGeom>
      </xdr:spPr>
    </xdr:pic>
    <xdr:clientData/>
  </xdr:twoCellAnchor>
  <xdr:twoCellAnchor editAs="oneCell">
    <xdr:from>
      <xdr:col>4</xdr:col>
      <xdr:colOff>1610936</xdr:colOff>
      <xdr:row>0</xdr:row>
      <xdr:rowOff>224895</xdr:rowOff>
    </xdr:from>
    <xdr:to>
      <xdr:col>4</xdr:col>
      <xdr:colOff>3145382</xdr:colOff>
      <xdr:row>0</xdr:row>
      <xdr:rowOff>778978</xdr:rowOff>
    </xdr:to>
    <xdr:pic>
      <xdr:nvPicPr>
        <xdr:cNvPr id="9" name="Picture 9">
          <a:extLst>
            <a:ext uri="{FF2B5EF4-FFF2-40B4-BE49-F238E27FC236}">
              <a16:creationId xmlns:a16="http://schemas.microsoft.com/office/drawing/2014/main" id="{8E3C5077-D8FE-47C2-A963-2BB8527582B5}"/>
            </a:ext>
          </a:extLst>
        </xdr:cNvPr>
        <xdr:cNvPicPr>
          <a:picLocks noChangeAspect="1"/>
        </xdr:cNvPicPr>
      </xdr:nvPicPr>
      <xdr:blipFill>
        <a:blip xmlns:r="http://schemas.openxmlformats.org/officeDocument/2006/relationships" r:embed="rId2"/>
        <a:stretch>
          <a:fillRect/>
        </a:stretch>
      </xdr:blipFill>
      <xdr:spPr>
        <a:xfrm>
          <a:off x="11926511" y="224895"/>
          <a:ext cx="1534446" cy="554083"/>
        </a:xfrm>
        <a:prstGeom prst="rect">
          <a:avLst/>
        </a:prstGeom>
      </xdr:spPr>
    </xdr:pic>
    <xdr:clientData/>
  </xdr:twoCellAnchor>
  <xdr:oneCellAnchor>
    <xdr:from>
      <xdr:col>5</xdr:col>
      <xdr:colOff>441960</xdr:colOff>
      <xdr:row>7</xdr:row>
      <xdr:rowOff>243840</xdr:rowOff>
    </xdr:from>
    <xdr:ext cx="1539240" cy="1508760"/>
    <xdr:sp macro="" textlink="">
      <xdr:nvSpPr>
        <xdr:cNvPr id="10" name="CuadroTexto 9">
          <a:extLst>
            <a:ext uri="{FF2B5EF4-FFF2-40B4-BE49-F238E27FC236}">
              <a16:creationId xmlns:a16="http://schemas.microsoft.com/office/drawing/2014/main" id="{34913A9C-715D-4FFC-9B8E-A3479CFBC861}"/>
            </a:ext>
          </a:extLst>
        </xdr:cNvPr>
        <xdr:cNvSpPr txBox="1"/>
      </xdr:nvSpPr>
      <xdr:spPr>
        <a:xfrm>
          <a:off x="14357985" y="60064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4</xdr:col>
      <xdr:colOff>1610936</xdr:colOff>
      <xdr:row>0</xdr:row>
      <xdr:rowOff>224895</xdr:rowOff>
    </xdr:from>
    <xdr:to>
      <xdr:col>4</xdr:col>
      <xdr:colOff>3148104</xdr:colOff>
      <xdr:row>0</xdr:row>
      <xdr:rowOff>773535</xdr:rowOff>
    </xdr:to>
    <xdr:pic>
      <xdr:nvPicPr>
        <xdr:cNvPr id="11" name="Picture 9">
          <a:extLst>
            <a:ext uri="{FF2B5EF4-FFF2-40B4-BE49-F238E27FC236}">
              <a16:creationId xmlns:a16="http://schemas.microsoft.com/office/drawing/2014/main" id="{F215877C-CA9C-494D-8596-2E124C130223}"/>
            </a:ext>
          </a:extLst>
        </xdr:cNvPr>
        <xdr:cNvPicPr>
          <a:picLocks noChangeAspect="1"/>
        </xdr:cNvPicPr>
      </xdr:nvPicPr>
      <xdr:blipFill>
        <a:blip xmlns:r="http://schemas.openxmlformats.org/officeDocument/2006/relationships" r:embed="rId2"/>
        <a:stretch>
          <a:fillRect/>
        </a:stretch>
      </xdr:blipFill>
      <xdr:spPr>
        <a:xfrm>
          <a:off x="11926511" y="224895"/>
          <a:ext cx="1537168" cy="548640"/>
        </a:xfrm>
        <a:prstGeom prst="rect">
          <a:avLst/>
        </a:prstGeom>
      </xdr:spPr>
    </xdr:pic>
    <xdr:clientData/>
  </xdr:twoCellAnchor>
  <xdr:oneCellAnchor>
    <xdr:from>
      <xdr:col>6</xdr:col>
      <xdr:colOff>10557</xdr:colOff>
      <xdr:row>8</xdr:row>
      <xdr:rowOff>184308</xdr:rowOff>
    </xdr:from>
    <xdr:ext cx="1539240" cy="1508760"/>
    <xdr:sp macro="" textlink="">
      <xdr:nvSpPr>
        <xdr:cNvPr id="12" name="CuadroTexto 11">
          <a:extLst>
            <a:ext uri="{FF2B5EF4-FFF2-40B4-BE49-F238E27FC236}">
              <a16:creationId xmlns:a16="http://schemas.microsoft.com/office/drawing/2014/main" id="{18FCFC45-E81E-4DF1-AA7E-111D64952006}"/>
            </a:ext>
          </a:extLst>
        </xdr:cNvPr>
        <xdr:cNvSpPr txBox="1"/>
      </xdr:nvSpPr>
      <xdr:spPr>
        <a:xfrm>
          <a:off x="14364732" y="6213633"/>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6</xdr:col>
      <xdr:colOff>480060</xdr:colOff>
      <xdr:row>1</xdr:row>
      <xdr:rowOff>91440</xdr:rowOff>
    </xdr:from>
    <xdr:ext cx="2156460" cy="5844540"/>
    <xdr:sp macro="" textlink="">
      <xdr:nvSpPr>
        <xdr:cNvPr id="8" name="CuadroTexto 7">
          <a:extLst>
            <a:ext uri="{FF2B5EF4-FFF2-40B4-BE49-F238E27FC236}">
              <a16:creationId xmlns:a16="http://schemas.microsoft.com/office/drawing/2014/main" id="{00000000-0008-0000-0200-000008000000}"/>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a:t>
          </a:r>
        </a:p>
        <a:p>
          <a:endParaRPr lang="es-CO" sz="1100" baseline="0"/>
        </a:p>
        <a:p>
          <a:r>
            <a:rPr lang="es-CO" sz="1100" b="1" baseline="0">
              <a:solidFill>
                <a:srgbClr val="FF0000"/>
              </a:solidFill>
            </a:rPr>
            <a:t>Si la debiidad o amenaza afecta la parte operativa ( errores, demoras, etc) se llevan como causa  de los riesgos, en el Plan de riesgos respectivo.</a:t>
          </a:r>
        </a:p>
      </xdr:txBody>
    </xdr:sp>
    <xdr:clientData/>
  </xdr:oneCellAnchor>
  <xdr:twoCellAnchor editAs="oneCell">
    <xdr:from>
      <xdr:col>0</xdr:col>
      <xdr:colOff>98777</xdr:colOff>
      <xdr:row>0</xdr:row>
      <xdr:rowOff>70555</xdr:rowOff>
    </xdr:from>
    <xdr:to>
      <xdr:col>0</xdr:col>
      <xdr:colOff>2967283</xdr:colOff>
      <xdr:row>0</xdr:row>
      <xdr:rowOff>882698</xdr:rowOff>
    </xdr:to>
    <xdr:pic>
      <xdr:nvPicPr>
        <xdr:cNvPr id="15" name="Picture 8">
          <a:extLst>
            <a:ext uri="{FF2B5EF4-FFF2-40B4-BE49-F238E27FC236}">
              <a16:creationId xmlns:a16="http://schemas.microsoft.com/office/drawing/2014/main" id="{C550FAF3-EB8B-2645-980C-D3E354646B18}"/>
            </a:ext>
          </a:extLst>
        </xdr:cNvPr>
        <xdr:cNvPicPr>
          <a:picLocks noChangeAspect="1"/>
        </xdr:cNvPicPr>
      </xdr:nvPicPr>
      <xdr:blipFill>
        <a:blip xmlns:r="http://schemas.openxmlformats.org/officeDocument/2006/relationships" r:embed="rId1"/>
        <a:stretch>
          <a:fillRect/>
        </a:stretch>
      </xdr:blipFill>
      <xdr:spPr>
        <a:xfrm>
          <a:off x="98777" y="70555"/>
          <a:ext cx="2868506" cy="812143"/>
        </a:xfrm>
        <a:prstGeom prst="rect">
          <a:avLst/>
        </a:prstGeom>
      </xdr:spPr>
    </xdr:pic>
    <xdr:clientData/>
  </xdr:twoCellAnchor>
  <xdr:twoCellAnchor editAs="oneCell">
    <xdr:from>
      <xdr:col>5</xdr:col>
      <xdr:colOff>273229</xdr:colOff>
      <xdr:row>0</xdr:row>
      <xdr:rowOff>223131</xdr:rowOff>
    </xdr:from>
    <xdr:to>
      <xdr:col>5</xdr:col>
      <xdr:colOff>2083834</xdr:colOff>
      <xdr:row>0</xdr:row>
      <xdr:rowOff>795422</xdr:rowOff>
    </xdr:to>
    <xdr:pic>
      <xdr:nvPicPr>
        <xdr:cNvPr id="16" name="Picture 9">
          <a:extLst>
            <a:ext uri="{FF2B5EF4-FFF2-40B4-BE49-F238E27FC236}">
              <a16:creationId xmlns:a16="http://schemas.microsoft.com/office/drawing/2014/main" id="{259AC4DE-B675-3B4C-861A-40B31F51C94C}"/>
            </a:ext>
          </a:extLst>
        </xdr:cNvPr>
        <xdr:cNvPicPr>
          <a:picLocks noChangeAspect="1"/>
        </xdr:cNvPicPr>
      </xdr:nvPicPr>
      <xdr:blipFill>
        <a:blip xmlns:r="http://schemas.openxmlformats.org/officeDocument/2006/relationships" r:embed="rId2"/>
        <a:stretch>
          <a:fillRect/>
        </a:stretch>
      </xdr:blipFill>
      <xdr:spPr>
        <a:xfrm>
          <a:off x="8521879" y="223131"/>
          <a:ext cx="1810605" cy="572291"/>
        </a:xfrm>
        <a:prstGeom prst="rect">
          <a:avLst/>
        </a:prstGeom>
      </xdr:spPr>
    </xdr:pic>
    <xdr:clientData/>
  </xdr:twoCellAnchor>
  <xdr:oneCellAnchor>
    <xdr:from>
      <xdr:col>7</xdr:col>
      <xdr:colOff>4868</xdr:colOff>
      <xdr:row>3</xdr:row>
      <xdr:rowOff>17357</xdr:rowOff>
    </xdr:from>
    <xdr:ext cx="2624385" cy="5844540"/>
    <xdr:sp macro="" textlink="">
      <xdr:nvSpPr>
        <xdr:cNvPr id="5" name="CuadroTexto 4">
          <a:extLst>
            <a:ext uri="{FF2B5EF4-FFF2-40B4-BE49-F238E27FC236}">
              <a16:creationId xmlns:a16="http://schemas.microsoft.com/office/drawing/2014/main" id="{55D552EB-D1F0-4CF8-AC17-C09315A2BE08}"/>
            </a:ext>
          </a:extLst>
        </xdr:cNvPr>
        <xdr:cNvSpPr txBox="1"/>
      </xdr:nvSpPr>
      <xdr:spPr>
        <a:xfrm>
          <a:off x="11196743" y="1579457"/>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0</xdr:col>
      <xdr:colOff>63499</xdr:colOff>
      <xdr:row>0</xdr:row>
      <xdr:rowOff>74082</xdr:rowOff>
    </xdr:from>
    <xdr:to>
      <xdr:col>0</xdr:col>
      <xdr:colOff>3026832</xdr:colOff>
      <xdr:row>1</xdr:row>
      <xdr:rowOff>19048</xdr:rowOff>
    </xdr:to>
    <xdr:pic>
      <xdr:nvPicPr>
        <xdr:cNvPr id="7" name="Imagen 6">
          <a:extLst>
            <a:ext uri="{FF2B5EF4-FFF2-40B4-BE49-F238E27FC236}">
              <a16:creationId xmlns:a16="http://schemas.microsoft.com/office/drawing/2014/main" id="{62C02F2B-9FA6-41CB-B5B9-C18FE67BE5E1}"/>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3499" y="74082"/>
          <a:ext cx="2963333" cy="878416"/>
        </a:xfrm>
        <a:prstGeom prst="rect">
          <a:avLst/>
        </a:prstGeom>
        <a:noFill/>
        <a:ln>
          <a:noFill/>
        </a:ln>
      </xdr:spPr>
    </xdr:pic>
    <xdr:clientData/>
  </xdr:twoCellAnchor>
  <xdr:oneCellAnchor>
    <xdr:from>
      <xdr:col>7</xdr:col>
      <xdr:colOff>4868</xdr:colOff>
      <xdr:row>3</xdr:row>
      <xdr:rowOff>17357</xdr:rowOff>
    </xdr:from>
    <xdr:ext cx="2624385" cy="5844540"/>
    <xdr:sp macro="" textlink="">
      <xdr:nvSpPr>
        <xdr:cNvPr id="9" name="CuadroTexto 8">
          <a:extLst>
            <a:ext uri="{FF2B5EF4-FFF2-40B4-BE49-F238E27FC236}">
              <a16:creationId xmlns:a16="http://schemas.microsoft.com/office/drawing/2014/main" id="{C0830B86-4C45-499C-9B5B-6719C6796808}"/>
            </a:ext>
          </a:extLst>
        </xdr:cNvPr>
        <xdr:cNvSpPr txBox="1"/>
      </xdr:nvSpPr>
      <xdr:spPr>
        <a:xfrm>
          <a:off x="11196743" y="1579457"/>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0</xdr:col>
      <xdr:colOff>63499</xdr:colOff>
      <xdr:row>0</xdr:row>
      <xdr:rowOff>74082</xdr:rowOff>
    </xdr:from>
    <xdr:to>
      <xdr:col>0</xdr:col>
      <xdr:colOff>3026832</xdr:colOff>
      <xdr:row>1</xdr:row>
      <xdr:rowOff>8465</xdr:rowOff>
    </xdr:to>
    <xdr:pic>
      <xdr:nvPicPr>
        <xdr:cNvPr id="11" name="Imagen 10">
          <a:extLst>
            <a:ext uri="{FF2B5EF4-FFF2-40B4-BE49-F238E27FC236}">
              <a16:creationId xmlns:a16="http://schemas.microsoft.com/office/drawing/2014/main" id="{37F41624-E184-462A-B4BD-785EDCF793C6}"/>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3499" y="74082"/>
          <a:ext cx="2963333" cy="867833"/>
        </a:xfrm>
        <a:prstGeom prst="rect">
          <a:avLst/>
        </a:prstGeom>
        <a:noFill/>
        <a:ln>
          <a:noFill/>
        </a:ln>
      </xdr:spPr>
    </xdr:pic>
    <xdr:clientData/>
  </xdr:twoCellAnchor>
  <xdr:oneCellAnchor>
    <xdr:from>
      <xdr:col>6</xdr:col>
      <xdr:colOff>480059</xdr:colOff>
      <xdr:row>1</xdr:row>
      <xdr:rowOff>91440</xdr:rowOff>
    </xdr:from>
    <xdr:ext cx="2624385" cy="5844540"/>
    <xdr:sp macro="" textlink="">
      <xdr:nvSpPr>
        <xdr:cNvPr id="12" name="CuadroTexto 11">
          <a:extLst>
            <a:ext uri="{FF2B5EF4-FFF2-40B4-BE49-F238E27FC236}">
              <a16:creationId xmlns:a16="http://schemas.microsoft.com/office/drawing/2014/main" id="{3D7DD8E1-A0C2-4CE8-9E11-A1B6F2B48C9D}"/>
            </a:ext>
          </a:extLst>
        </xdr:cNvPr>
        <xdr:cNvSpPr txBox="1"/>
      </xdr:nvSpPr>
      <xdr:spPr>
        <a:xfrm>
          <a:off x="11195684" y="110109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1</xdr:col>
      <xdr:colOff>963084</xdr:colOff>
      <xdr:row>0</xdr:row>
      <xdr:rowOff>84667</xdr:rowOff>
    </xdr:from>
    <xdr:to>
      <xdr:col>2</xdr:col>
      <xdr:colOff>1180771</xdr:colOff>
      <xdr:row>0</xdr:row>
      <xdr:rowOff>833967</xdr:rowOff>
    </xdr:to>
    <xdr:pic>
      <xdr:nvPicPr>
        <xdr:cNvPr id="6" name="Picture 8">
          <a:extLst>
            <a:ext uri="{FF2B5EF4-FFF2-40B4-BE49-F238E27FC236}">
              <a16:creationId xmlns:a16="http://schemas.microsoft.com/office/drawing/2014/main" id="{C278C1AC-A0F2-4155-B557-023DC54A480E}"/>
            </a:ext>
          </a:extLst>
        </xdr:cNvPr>
        <xdr:cNvPicPr>
          <a:picLocks noChangeAspect="1"/>
        </xdr:cNvPicPr>
      </xdr:nvPicPr>
      <xdr:blipFill>
        <a:blip xmlns:r="http://schemas.openxmlformats.org/officeDocument/2006/relationships" r:embed="rId1"/>
        <a:stretch>
          <a:fillRect/>
        </a:stretch>
      </xdr:blipFill>
      <xdr:spPr>
        <a:xfrm>
          <a:off x="1174751" y="84667"/>
          <a:ext cx="2662437" cy="7493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1314450</xdr:colOff>
      <xdr:row>0</xdr:row>
      <xdr:rowOff>123825</xdr:rowOff>
    </xdr:from>
    <xdr:to>
      <xdr:col>2</xdr:col>
      <xdr:colOff>1586112</xdr:colOff>
      <xdr:row>0</xdr:row>
      <xdr:rowOff>873125</xdr:rowOff>
    </xdr:to>
    <xdr:pic>
      <xdr:nvPicPr>
        <xdr:cNvPr id="4" name="Picture 8">
          <a:extLst>
            <a:ext uri="{FF2B5EF4-FFF2-40B4-BE49-F238E27FC236}">
              <a16:creationId xmlns:a16="http://schemas.microsoft.com/office/drawing/2014/main" id="{D39AC838-648D-4439-BDE3-C3DF0A3AE539}"/>
            </a:ext>
          </a:extLst>
        </xdr:cNvPr>
        <xdr:cNvPicPr>
          <a:picLocks noChangeAspect="1"/>
        </xdr:cNvPicPr>
      </xdr:nvPicPr>
      <xdr:blipFill>
        <a:blip xmlns:r="http://schemas.openxmlformats.org/officeDocument/2006/relationships" r:embed="rId1"/>
        <a:stretch>
          <a:fillRect/>
        </a:stretch>
      </xdr:blipFill>
      <xdr:spPr>
        <a:xfrm>
          <a:off x="1524000" y="123825"/>
          <a:ext cx="2662437" cy="7493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809625</xdr:colOff>
      <xdr:row>0</xdr:row>
      <xdr:rowOff>142875</xdr:rowOff>
    </xdr:from>
    <xdr:to>
      <xdr:col>2</xdr:col>
      <xdr:colOff>1786137</xdr:colOff>
      <xdr:row>0</xdr:row>
      <xdr:rowOff>892175</xdr:rowOff>
    </xdr:to>
    <xdr:pic>
      <xdr:nvPicPr>
        <xdr:cNvPr id="6" name="Picture 8">
          <a:extLst>
            <a:ext uri="{FF2B5EF4-FFF2-40B4-BE49-F238E27FC236}">
              <a16:creationId xmlns:a16="http://schemas.microsoft.com/office/drawing/2014/main" id="{7D7C71E0-9696-4753-A1ED-21168BB1C678}"/>
            </a:ext>
          </a:extLst>
        </xdr:cNvPr>
        <xdr:cNvPicPr>
          <a:picLocks noChangeAspect="1"/>
        </xdr:cNvPicPr>
      </xdr:nvPicPr>
      <xdr:blipFill>
        <a:blip xmlns:r="http://schemas.openxmlformats.org/officeDocument/2006/relationships" r:embed="rId1"/>
        <a:stretch>
          <a:fillRect/>
        </a:stretch>
      </xdr:blipFill>
      <xdr:spPr>
        <a:xfrm>
          <a:off x="1171575" y="142875"/>
          <a:ext cx="2662437" cy="7493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12</xdr:col>
      <xdr:colOff>1283909</xdr:colOff>
      <xdr:row>0</xdr:row>
      <xdr:rowOff>214692</xdr:rowOff>
    </xdr:from>
    <xdr:to>
      <xdr:col>12</xdr:col>
      <xdr:colOff>3098324</xdr:colOff>
      <xdr:row>0</xdr:row>
      <xdr:rowOff>779363</xdr:rowOff>
    </xdr:to>
    <xdr:pic>
      <xdr:nvPicPr>
        <xdr:cNvPr id="5" name="Picture 9">
          <a:extLst>
            <a:ext uri="{FF2B5EF4-FFF2-40B4-BE49-F238E27FC236}">
              <a16:creationId xmlns:a16="http://schemas.microsoft.com/office/drawing/2014/main" id="{F225D578-8625-944D-95C7-2336F3FAA67D}"/>
            </a:ext>
          </a:extLst>
        </xdr:cNvPr>
        <xdr:cNvPicPr>
          <a:picLocks noChangeAspect="1"/>
        </xdr:cNvPicPr>
      </xdr:nvPicPr>
      <xdr:blipFill>
        <a:blip xmlns:r="http://schemas.openxmlformats.org/officeDocument/2006/relationships" r:embed="rId1"/>
        <a:stretch>
          <a:fillRect/>
        </a:stretch>
      </xdr:blipFill>
      <xdr:spPr>
        <a:xfrm>
          <a:off x="18152684" y="214692"/>
          <a:ext cx="1810605" cy="572291"/>
        </a:xfrm>
        <a:prstGeom prst="rect">
          <a:avLst/>
        </a:prstGeom>
      </xdr:spPr>
    </xdr:pic>
    <xdr:clientData/>
  </xdr:twoCellAnchor>
  <xdr:twoCellAnchor editAs="oneCell">
    <xdr:from>
      <xdr:col>1</xdr:col>
      <xdr:colOff>837861</xdr:colOff>
      <xdr:row>0</xdr:row>
      <xdr:rowOff>88899</xdr:rowOff>
    </xdr:from>
    <xdr:to>
      <xdr:col>2</xdr:col>
      <xdr:colOff>1315592</xdr:colOff>
      <xdr:row>0</xdr:row>
      <xdr:rowOff>893422</xdr:rowOff>
    </xdr:to>
    <xdr:pic>
      <xdr:nvPicPr>
        <xdr:cNvPr id="7" name="Picture 8">
          <a:extLst>
            <a:ext uri="{FF2B5EF4-FFF2-40B4-BE49-F238E27FC236}">
              <a16:creationId xmlns:a16="http://schemas.microsoft.com/office/drawing/2014/main" id="{E1410789-F25E-A848-8CA1-2356461FD047}"/>
            </a:ext>
          </a:extLst>
        </xdr:cNvPr>
        <xdr:cNvPicPr>
          <a:picLocks noChangeAspect="1"/>
        </xdr:cNvPicPr>
      </xdr:nvPicPr>
      <xdr:blipFill>
        <a:blip xmlns:r="http://schemas.openxmlformats.org/officeDocument/2006/relationships" r:embed="rId2"/>
        <a:stretch>
          <a:fillRect/>
        </a:stretch>
      </xdr:blipFill>
      <xdr:spPr>
        <a:xfrm>
          <a:off x="1199811" y="88899"/>
          <a:ext cx="2868506" cy="812143"/>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12</xdr:col>
      <xdr:colOff>1283909</xdr:colOff>
      <xdr:row>0</xdr:row>
      <xdr:rowOff>214692</xdr:rowOff>
    </xdr:from>
    <xdr:to>
      <xdr:col>12</xdr:col>
      <xdr:colOff>3094514</xdr:colOff>
      <xdr:row>0</xdr:row>
      <xdr:rowOff>786983</xdr:rowOff>
    </xdr:to>
    <xdr:pic>
      <xdr:nvPicPr>
        <xdr:cNvPr id="2" name="Picture 9">
          <a:extLst>
            <a:ext uri="{FF2B5EF4-FFF2-40B4-BE49-F238E27FC236}">
              <a16:creationId xmlns:a16="http://schemas.microsoft.com/office/drawing/2014/main" id="{FAB8FE94-4B65-4A5B-A490-886B8024AA0F}"/>
            </a:ext>
          </a:extLst>
        </xdr:cNvPr>
        <xdr:cNvPicPr>
          <a:picLocks noChangeAspect="1"/>
        </xdr:cNvPicPr>
      </xdr:nvPicPr>
      <xdr:blipFill>
        <a:blip xmlns:r="http://schemas.openxmlformats.org/officeDocument/2006/relationships" r:embed="rId1"/>
        <a:stretch>
          <a:fillRect/>
        </a:stretch>
      </xdr:blipFill>
      <xdr:spPr>
        <a:xfrm>
          <a:off x="18152684" y="214692"/>
          <a:ext cx="1810605" cy="572291"/>
        </a:xfrm>
        <a:prstGeom prst="rect">
          <a:avLst/>
        </a:prstGeom>
      </xdr:spPr>
    </xdr:pic>
    <xdr:clientData/>
  </xdr:twoCellAnchor>
  <xdr:twoCellAnchor editAs="oneCell">
    <xdr:from>
      <xdr:col>1</xdr:col>
      <xdr:colOff>837861</xdr:colOff>
      <xdr:row>0</xdr:row>
      <xdr:rowOff>88899</xdr:rowOff>
    </xdr:from>
    <xdr:to>
      <xdr:col>2</xdr:col>
      <xdr:colOff>1315592</xdr:colOff>
      <xdr:row>0</xdr:row>
      <xdr:rowOff>901042</xdr:rowOff>
    </xdr:to>
    <xdr:pic>
      <xdr:nvPicPr>
        <xdr:cNvPr id="3" name="Picture 8">
          <a:extLst>
            <a:ext uri="{FF2B5EF4-FFF2-40B4-BE49-F238E27FC236}">
              <a16:creationId xmlns:a16="http://schemas.microsoft.com/office/drawing/2014/main" id="{6D34741D-1B0A-4E0D-9C9B-383713B23C2E}"/>
            </a:ext>
          </a:extLst>
        </xdr:cNvPr>
        <xdr:cNvPicPr>
          <a:picLocks noChangeAspect="1"/>
        </xdr:cNvPicPr>
      </xdr:nvPicPr>
      <xdr:blipFill>
        <a:blip xmlns:r="http://schemas.openxmlformats.org/officeDocument/2006/relationships" r:embed="rId2"/>
        <a:stretch>
          <a:fillRect/>
        </a:stretch>
      </xdr:blipFill>
      <xdr:spPr>
        <a:xfrm>
          <a:off x="1199811" y="88899"/>
          <a:ext cx="2868506" cy="812143"/>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12</xdr:col>
      <xdr:colOff>1283909</xdr:colOff>
      <xdr:row>0</xdr:row>
      <xdr:rowOff>214692</xdr:rowOff>
    </xdr:from>
    <xdr:to>
      <xdr:col>12</xdr:col>
      <xdr:colOff>3094514</xdr:colOff>
      <xdr:row>0</xdr:row>
      <xdr:rowOff>786983</xdr:rowOff>
    </xdr:to>
    <xdr:pic>
      <xdr:nvPicPr>
        <xdr:cNvPr id="2" name="Picture 9">
          <a:extLst>
            <a:ext uri="{FF2B5EF4-FFF2-40B4-BE49-F238E27FC236}">
              <a16:creationId xmlns:a16="http://schemas.microsoft.com/office/drawing/2014/main" id="{359AF0B9-9B2D-4777-9408-96BAE4C47AFB}"/>
            </a:ext>
          </a:extLst>
        </xdr:cNvPr>
        <xdr:cNvPicPr>
          <a:picLocks noChangeAspect="1"/>
        </xdr:cNvPicPr>
      </xdr:nvPicPr>
      <xdr:blipFill>
        <a:blip xmlns:r="http://schemas.openxmlformats.org/officeDocument/2006/relationships" r:embed="rId1"/>
        <a:stretch>
          <a:fillRect/>
        </a:stretch>
      </xdr:blipFill>
      <xdr:spPr>
        <a:xfrm>
          <a:off x="18152684" y="214692"/>
          <a:ext cx="1810605" cy="572291"/>
        </a:xfrm>
        <a:prstGeom prst="rect">
          <a:avLst/>
        </a:prstGeom>
      </xdr:spPr>
    </xdr:pic>
    <xdr:clientData/>
  </xdr:twoCellAnchor>
  <xdr:twoCellAnchor editAs="oneCell">
    <xdr:from>
      <xdr:col>1</xdr:col>
      <xdr:colOff>837861</xdr:colOff>
      <xdr:row>0</xdr:row>
      <xdr:rowOff>88899</xdr:rowOff>
    </xdr:from>
    <xdr:to>
      <xdr:col>2</xdr:col>
      <xdr:colOff>1315592</xdr:colOff>
      <xdr:row>0</xdr:row>
      <xdr:rowOff>901042</xdr:rowOff>
    </xdr:to>
    <xdr:pic>
      <xdr:nvPicPr>
        <xdr:cNvPr id="3" name="Picture 8">
          <a:extLst>
            <a:ext uri="{FF2B5EF4-FFF2-40B4-BE49-F238E27FC236}">
              <a16:creationId xmlns:a16="http://schemas.microsoft.com/office/drawing/2014/main" id="{5417A210-D8FB-42A1-B932-CDAC30378617}"/>
            </a:ext>
          </a:extLst>
        </xdr:cNvPr>
        <xdr:cNvPicPr>
          <a:picLocks noChangeAspect="1"/>
        </xdr:cNvPicPr>
      </xdr:nvPicPr>
      <xdr:blipFill>
        <a:blip xmlns:r="http://schemas.openxmlformats.org/officeDocument/2006/relationships" r:embed="rId2"/>
        <a:stretch>
          <a:fillRect/>
        </a:stretch>
      </xdr:blipFill>
      <xdr:spPr>
        <a:xfrm>
          <a:off x="1199811" y="88899"/>
          <a:ext cx="2868506" cy="812143"/>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12</xdr:col>
      <xdr:colOff>1283909</xdr:colOff>
      <xdr:row>0</xdr:row>
      <xdr:rowOff>214692</xdr:rowOff>
    </xdr:from>
    <xdr:to>
      <xdr:col>12</xdr:col>
      <xdr:colOff>3094514</xdr:colOff>
      <xdr:row>0</xdr:row>
      <xdr:rowOff>786983</xdr:rowOff>
    </xdr:to>
    <xdr:pic>
      <xdr:nvPicPr>
        <xdr:cNvPr id="2" name="Picture 9">
          <a:extLst>
            <a:ext uri="{FF2B5EF4-FFF2-40B4-BE49-F238E27FC236}">
              <a16:creationId xmlns:a16="http://schemas.microsoft.com/office/drawing/2014/main" id="{80A9E81F-60CB-4C57-BF73-0A56DB79C045}"/>
            </a:ext>
          </a:extLst>
        </xdr:cNvPr>
        <xdr:cNvPicPr>
          <a:picLocks noChangeAspect="1"/>
        </xdr:cNvPicPr>
      </xdr:nvPicPr>
      <xdr:blipFill>
        <a:blip xmlns:r="http://schemas.openxmlformats.org/officeDocument/2006/relationships" r:embed="rId1"/>
        <a:stretch>
          <a:fillRect/>
        </a:stretch>
      </xdr:blipFill>
      <xdr:spPr>
        <a:xfrm>
          <a:off x="18152684" y="214692"/>
          <a:ext cx="1810605" cy="572291"/>
        </a:xfrm>
        <a:prstGeom prst="rect">
          <a:avLst/>
        </a:prstGeom>
      </xdr:spPr>
    </xdr:pic>
    <xdr:clientData/>
  </xdr:twoCellAnchor>
  <xdr:twoCellAnchor editAs="oneCell">
    <xdr:from>
      <xdr:col>1</xdr:col>
      <xdr:colOff>837861</xdr:colOff>
      <xdr:row>0</xdr:row>
      <xdr:rowOff>88899</xdr:rowOff>
    </xdr:from>
    <xdr:to>
      <xdr:col>2</xdr:col>
      <xdr:colOff>1315592</xdr:colOff>
      <xdr:row>0</xdr:row>
      <xdr:rowOff>901042</xdr:rowOff>
    </xdr:to>
    <xdr:pic>
      <xdr:nvPicPr>
        <xdr:cNvPr id="3" name="Picture 8">
          <a:extLst>
            <a:ext uri="{FF2B5EF4-FFF2-40B4-BE49-F238E27FC236}">
              <a16:creationId xmlns:a16="http://schemas.microsoft.com/office/drawing/2014/main" id="{004E7716-7EFD-42BB-921C-91EABFD2039E}"/>
            </a:ext>
          </a:extLst>
        </xdr:cNvPr>
        <xdr:cNvPicPr>
          <a:picLocks noChangeAspect="1"/>
        </xdr:cNvPicPr>
      </xdr:nvPicPr>
      <xdr:blipFill>
        <a:blip xmlns:r="http://schemas.openxmlformats.org/officeDocument/2006/relationships" r:embed="rId2"/>
        <a:stretch>
          <a:fillRect/>
        </a:stretch>
      </xdr:blipFill>
      <xdr:spPr>
        <a:xfrm>
          <a:off x="1199811" y="88899"/>
          <a:ext cx="2868506" cy="812143"/>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6.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71D8AD-97DD-824B-A425-900B4BCB8942}">
  <sheetPr>
    <tabColor theme="5" tint="0.59999389629810485"/>
  </sheetPr>
  <dimension ref="A1:I25"/>
  <sheetViews>
    <sheetView showGridLines="0" topLeftCell="A4" zoomScale="85" zoomScaleNormal="85" zoomScaleSheetLayoutView="120" workbookViewId="0">
      <selection activeCell="B14" sqref="B14:I14"/>
    </sheetView>
  </sheetViews>
  <sheetFormatPr baseColWidth="10" defaultColWidth="11.42578125" defaultRowHeight="15"/>
  <cols>
    <col min="1" max="1" width="28.28515625" customWidth="1"/>
    <col min="2" max="2" width="18" customWidth="1"/>
    <col min="3" max="3" width="37.140625" style="199" customWidth="1"/>
    <col min="4" max="5" width="37.140625" customWidth="1"/>
    <col min="6" max="8" width="12.42578125" customWidth="1"/>
  </cols>
  <sheetData>
    <row r="1" spans="1:9" ht="80.099999999999994" customHeight="1">
      <c r="A1" s="347"/>
      <c r="B1" s="347"/>
      <c r="C1" s="347"/>
      <c r="D1" s="347"/>
      <c r="E1" s="347"/>
      <c r="F1" s="347"/>
    </row>
    <row r="2" spans="1:9" ht="81.75" customHeight="1"/>
    <row r="4" spans="1:9" ht="54.95" customHeight="1"/>
    <row r="5" spans="1:9">
      <c r="D5" s="200"/>
      <c r="E5" s="200"/>
      <c r="F5" s="200"/>
      <c r="G5" s="200"/>
      <c r="H5" s="200"/>
    </row>
    <row r="6" spans="1:9" ht="39.950000000000003" customHeight="1">
      <c r="D6" s="200"/>
      <c r="E6" s="200"/>
      <c r="F6" s="200"/>
      <c r="G6" s="200"/>
      <c r="H6" s="200"/>
    </row>
    <row r="7" spans="1:9" ht="39.950000000000003" customHeight="1">
      <c r="A7" s="348" t="s">
        <v>0</v>
      </c>
      <c r="B7" s="348"/>
      <c r="C7" s="348"/>
      <c r="D7" s="348"/>
      <c r="E7" s="348"/>
      <c r="F7" s="348"/>
      <c r="G7" s="348"/>
      <c r="H7" s="348"/>
      <c r="I7" s="348"/>
    </row>
    <row r="8" spans="1:9" ht="39.950000000000003" customHeight="1"/>
    <row r="9" spans="1:9" s="1" customFormat="1" ht="39.950000000000003" customHeight="1">
      <c r="A9" s="201" t="s">
        <v>430</v>
      </c>
      <c r="B9" s="349" t="s">
        <v>472</v>
      </c>
      <c r="C9" s="349"/>
      <c r="D9" s="349"/>
      <c r="E9" s="349"/>
      <c r="F9" s="349"/>
      <c r="G9" s="349"/>
      <c r="H9" s="349"/>
      <c r="I9" s="349"/>
    </row>
    <row r="10" spans="1:9" s="1" customFormat="1" ht="14.25">
      <c r="A10" s="202"/>
      <c r="B10" s="203"/>
      <c r="C10" s="203"/>
      <c r="D10" s="202"/>
      <c r="E10" s="56"/>
    </row>
    <row r="11" spans="1:9" s="1" customFormat="1" ht="24.95" customHeight="1">
      <c r="A11" s="201" t="s">
        <v>432</v>
      </c>
      <c r="B11" s="204" t="s">
        <v>426</v>
      </c>
      <c r="C11" s="345" t="s">
        <v>433</v>
      </c>
      <c r="D11" s="345"/>
      <c r="E11" s="345"/>
      <c r="F11" s="345"/>
      <c r="G11" s="345"/>
      <c r="H11" s="345"/>
      <c r="I11" s="345"/>
    </row>
    <row r="12" spans="1:9">
      <c r="A12" s="69"/>
    </row>
    <row r="13" spans="1:9" ht="25.5">
      <c r="A13" s="205" t="s">
        <v>1</v>
      </c>
      <c r="B13" s="345"/>
      <c r="C13" s="345"/>
      <c r="D13" s="345"/>
      <c r="E13" s="345"/>
      <c r="F13" s="345"/>
      <c r="G13" s="345"/>
      <c r="H13" s="345"/>
      <c r="I13" s="345"/>
    </row>
    <row r="14" spans="1:9" s="1" customFormat="1" ht="25.5">
      <c r="A14" s="205" t="s">
        <v>2</v>
      </c>
      <c r="B14" s="345" t="s">
        <v>425</v>
      </c>
      <c r="C14" s="345"/>
      <c r="D14" s="345"/>
      <c r="E14" s="345"/>
      <c r="F14" s="345"/>
      <c r="G14" s="345"/>
      <c r="H14" s="345"/>
      <c r="I14" s="345"/>
    </row>
    <row r="15" spans="1:9" s="1" customFormat="1" ht="25.5">
      <c r="A15" s="205" t="s">
        <v>3</v>
      </c>
      <c r="B15" s="345"/>
      <c r="C15" s="345"/>
      <c r="D15" s="345"/>
      <c r="E15" s="345"/>
      <c r="F15" s="345"/>
      <c r="G15" s="345"/>
      <c r="H15" s="345"/>
      <c r="I15" s="345"/>
    </row>
    <row r="16" spans="1:9" s="1" customFormat="1" ht="25.5">
      <c r="A16" s="201" t="s">
        <v>4</v>
      </c>
      <c r="B16" s="345"/>
      <c r="C16" s="345"/>
      <c r="D16" s="345"/>
      <c r="E16" s="345"/>
      <c r="F16" s="345"/>
      <c r="G16" s="345"/>
      <c r="H16" s="345"/>
      <c r="I16" s="345"/>
    </row>
    <row r="18" spans="1:9" s="1" customFormat="1" ht="14.25">
      <c r="A18" s="201" t="s">
        <v>424</v>
      </c>
      <c r="B18" s="346" t="s">
        <v>434</v>
      </c>
      <c r="C18" s="346"/>
      <c r="D18" s="346"/>
      <c r="E18" s="346"/>
      <c r="F18" s="346"/>
      <c r="G18" s="346"/>
      <c r="H18" s="346"/>
      <c r="I18" s="346"/>
    </row>
    <row r="21" spans="1:9" ht="15.75" thickBot="1"/>
    <row r="22" spans="1:9">
      <c r="B22" s="206" t="s">
        <v>415</v>
      </c>
      <c r="C22" s="207" t="s">
        <v>416</v>
      </c>
      <c r="D22" s="207" t="s">
        <v>417</v>
      </c>
      <c r="E22" s="207" t="s">
        <v>418</v>
      </c>
    </row>
    <row r="23" spans="1:9" ht="15.75" thickBot="1">
      <c r="B23" s="208" t="s">
        <v>419</v>
      </c>
      <c r="C23" s="209" t="s">
        <v>420</v>
      </c>
      <c r="D23" s="209" t="s">
        <v>421</v>
      </c>
      <c r="E23" s="209" t="s">
        <v>422</v>
      </c>
    </row>
    <row r="24" spans="1:9">
      <c r="B24" s="210" t="s">
        <v>423</v>
      </c>
      <c r="C24" s="211" t="s">
        <v>424</v>
      </c>
      <c r="D24" s="211" t="s">
        <v>424</v>
      </c>
      <c r="E24" s="211" t="s">
        <v>424</v>
      </c>
    </row>
    <row r="25" spans="1:9" ht="15.75" thickBot="1">
      <c r="B25" s="208">
        <v>1</v>
      </c>
      <c r="C25" s="212">
        <v>45243</v>
      </c>
      <c r="D25" s="212">
        <v>45272</v>
      </c>
      <c r="E25" s="212">
        <v>45273</v>
      </c>
    </row>
  </sheetData>
  <mergeCells count="9">
    <mergeCell ref="B14:I14"/>
    <mergeCell ref="B15:I15"/>
    <mergeCell ref="B16:I16"/>
    <mergeCell ref="B18:I18"/>
    <mergeCell ref="A1:F1"/>
    <mergeCell ref="A7:I7"/>
    <mergeCell ref="B9:I9"/>
    <mergeCell ref="C11:I11"/>
    <mergeCell ref="B13:I13"/>
  </mergeCells>
  <dataValidations count="2">
    <dataValidation type="list" allowBlank="1" showInputMessage="1" showErrorMessage="1" sqref="B11" xr:uid="{222793BD-726F-427F-BB79-480F120AE468}">
      <formula1>"Estrategicos, Misionales, Apoyo, Evaluacion y Mejora"</formula1>
    </dataValidation>
    <dataValidation allowBlank="1" showInputMessage="1" showErrorMessage="1" prompt="Proponer y escribir en una frase la estrategia para gestionar la debilidad, la oportunidad, la amenaza o la fortaleza.Usar verbo de acción en infinitivo._x000a_" sqref="G1" xr:uid="{0A424D29-2F88-48B4-B531-5774AE67905F}"/>
  </dataValidations>
  <pageMargins left="0.7" right="0.7" top="0.75" bottom="0.75" header="0.3" footer="0.3"/>
  <pageSetup scale="48"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EAFFF1-6FD4-4E92-9EAC-517C89C371F6}">
  <sheetPr>
    <pageSetUpPr fitToPage="1"/>
  </sheetPr>
  <dimension ref="B2:G16"/>
  <sheetViews>
    <sheetView zoomScaleNormal="100" zoomScaleSheetLayoutView="110" workbookViewId="0">
      <selection activeCell="F25" sqref="F25"/>
    </sheetView>
  </sheetViews>
  <sheetFormatPr baseColWidth="10" defaultColWidth="11.42578125" defaultRowHeight="14.25"/>
  <cols>
    <col min="1" max="1" width="2.7109375" style="23" customWidth="1"/>
    <col min="2" max="2" width="24.7109375" style="23" customWidth="1"/>
    <col min="3" max="3" width="11.28515625" style="19" customWidth="1"/>
    <col min="4" max="4" width="23" style="19" customWidth="1"/>
    <col min="5" max="5" width="12.42578125" style="23" customWidth="1"/>
    <col min="6" max="6" width="24.7109375" style="23" customWidth="1"/>
    <col min="7" max="7" width="60.140625" style="23" customWidth="1"/>
    <col min="8" max="16384" width="11.42578125" style="23"/>
  </cols>
  <sheetData>
    <row r="2" spans="2:7" ht="24.95" customHeight="1">
      <c r="B2" s="354" t="s">
        <v>387</v>
      </c>
      <c r="C2" s="354"/>
      <c r="D2" s="354"/>
      <c r="E2" s="354"/>
      <c r="F2" s="354"/>
      <c r="G2" s="354"/>
    </row>
    <row r="3" spans="2:7" ht="15">
      <c r="B3" s="364"/>
      <c r="C3" s="364"/>
      <c r="D3" s="364"/>
      <c r="E3" s="364"/>
      <c r="F3" s="364"/>
      <c r="G3" s="364"/>
    </row>
    <row r="4" spans="2:7" ht="15.75" thickBot="1">
      <c r="B4" s="355"/>
      <c r="C4" s="355"/>
      <c r="D4" s="356"/>
      <c r="E4" s="356"/>
      <c r="F4" s="356"/>
      <c r="G4" s="356"/>
    </row>
    <row r="5" spans="2:7" s="57" customFormat="1" ht="50.1" customHeight="1" thickBot="1">
      <c r="B5" s="361" t="s">
        <v>394</v>
      </c>
      <c r="C5" s="362"/>
      <c r="D5" s="362"/>
      <c r="E5" s="362"/>
      <c r="F5" s="362"/>
      <c r="G5" s="363"/>
    </row>
    <row r="6" spans="2:7">
      <c r="B6" s="357"/>
      <c r="C6" s="357"/>
      <c r="D6" s="357"/>
      <c r="E6" s="357"/>
      <c r="F6" s="357"/>
      <c r="G6" s="357"/>
    </row>
    <row r="7" spans="2:7" ht="15.75" thickBot="1">
      <c r="B7" s="76"/>
      <c r="C7" s="77"/>
      <c r="D7" s="78"/>
      <c r="E7" s="79"/>
      <c r="F7" s="79"/>
      <c r="G7" s="79"/>
    </row>
    <row r="8" spans="2:7" s="57" customFormat="1" ht="94.5" customHeight="1" thickBot="1">
      <c r="B8" s="358" t="s">
        <v>389</v>
      </c>
      <c r="C8" s="359"/>
      <c r="D8" s="359"/>
      <c r="E8" s="359"/>
      <c r="F8" s="359"/>
      <c r="G8" s="360"/>
    </row>
    <row r="9" spans="2:7" ht="15">
      <c r="B9" s="80"/>
      <c r="C9" s="81"/>
      <c r="D9" s="81"/>
      <c r="E9" s="82"/>
      <c r="F9" s="83"/>
      <c r="G9" s="83"/>
    </row>
    <row r="10" spans="2:7" ht="15" thickBot="1">
      <c r="B10" s="350"/>
      <c r="C10" s="350"/>
      <c r="D10" s="350"/>
      <c r="E10" s="350"/>
      <c r="F10" s="350"/>
      <c r="G10" s="350"/>
    </row>
    <row r="11" spans="2:7" ht="49.5" customHeight="1" thickBot="1">
      <c r="B11" s="351" t="s">
        <v>388</v>
      </c>
      <c r="C11" s="352"/>
      <c r="D11" s="352"/>
      <c r="E11" s="352"/>
      <c r="F11" s="352"/>
      <c r="G11" s="353"/>
    </row>
    <row r="12" spans="2:7" ht="15">
      <c r="B12" s="80"/>
      <c r="C12" s="81"/>
      <c r="D12" s="81"/>
      <c r="E12" s="82"/>
      <c r="F12" s="83"/>
      <c r="G12" s="83"/>
    </row>
    <row r="13" spans="2:7" ht="15" thickBot="1">
      <c r="B13" s="350"/>
      <c r="C13" s="350"/>
      <c r="D13" s="350"/>
      <c r="E13" s="350"/>
      <c r="F13" s="350"/>
      <c r="G13" s="350"/>
    </row>
    <row r="14" spans="2:7" s="57" customFormat="1" ht="100.5" customHeight="1" thickBot="1">
      <c r="B14" s="351" t="s">
        <v>390</v>
      </c>
      <c r="C14" s="352"/>
      <c r="D14" s="352"/>
      <c r="E14" s="352"/>
      <c r="F14" s="352"/>
      <c r="G14" s="353"/>
    </row>
    <row r="15" spans="2:7">
      <c r="B15" s="350"/>
      <c r="C15" s="350"/>
      <c r="D15" s="350"/>
      <c r="E15" s="350"/>
      <c r="F15" s="350"/>
      <c r="G15" s="350"/>
    </row>
    <row r="16" spans="2:7">
      <c r="D16" s="23"/>
    </row>
  </sheetData>
  <mergeCells count="11">
    <mergeCell ref="B2:G2"/>
    <mergeCell ref="B4:G4"/>
    <mergeCell ref="B6:G6"/>
    <mergeCell ref="B8:G8"/>
    <mergeCell ref="B5:G5"/>
    <mergeCell ref="B3:G3"/>
    <mergeCell ref="B10:G10"/>
    <mergeCell ref="B15:G15"/>
    <mergeCell ref="B11:G11"/>
    <mergeCell ref="B14:G14"/>
    <mergeCell ref="B13:G13"/>
  </mergeCells>
  <pageMargins left="0.7" right="0.7" top="0.75" bottom="0.75" header="0.3" footer="0.3"/>
  <pageSetup scale="5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J87"/>
  <sheetViews>
    <sheetView showGridLines="0" topLeftCell="A37" zoomScale="70" zoomScaleNormal="70" workbookViewId="0">
      <selection activeCell="B7" sqref="B7:C7"/>
    </sheetView>
  </sheetViews>
  <sheetFormatPr baseColWidth="10" defaultColWidth="10.42578125" defaultRowHeight="14.25"/>
  <cols>
    <col min="1" max="1" width="53.28515625" style="244" customWidth="1"/>
    <col min="2" max="2" width="15.42578125" style="254" customWidth="1"/>
    <col min="3" max="3" width="50.42578125" style="215" customWidth="1"/>
    <col min="4" max="4" width="35.5703125" style="254" customWidth="1"/>
    <col min="5" max="5" width="55.85546875" style="215" customWidth="1"/>
    <col min="6" max="6" width="4.7109375" style="215" customWidth="1"/>
    <col min="7" max="16384" width="10.42578125" style="215"/>
  </cols>
  <sheetData>
    <row r="1" spans="1:8" ht="80.099999999999994" customHeight="1">
      <c r="A1" s="213"/>
      <c r="B1" s="376" t="s">
        <v>216</v>
      </c>
      <c r="C1" s="376"/>
      <c r="D1" s="376"/>
      <c r="E1" s="213"/>
      <c r="F1" s="214"/>
      <c r="G1" s="214"/>
      <c r="H1" s="214"/>
    </row>
    <row r="2" spans="1:8" ht="132.75" customHeight="1">
      <c r="A2" s="216" t="s">
        <v>214</v>
      </c>
      <c r="B2" s="377" t="s">
        <v>473</v>
      </c>
      <c r="C2" s="378"/>
      <c r="D2" s="217" t="s">
        <v>5</v>
      </c>
      <c r="E2" s="218" t="s">
        <v>433</v>
      </c>
    </row>
    <row r="3" spans="1:8" ht="16.7" customHeight="1">
      <c r="A3" s="219"/>
      <c r="B3" s="220"/>
      <c r="C3" s="220"/>
      <c r="D3" s="221"/>
      <c r="E3" s="220"/>
    </row>
    <row r="4" spans="1:8" ht="54.75" customHeight="1">
      <c r="A4" s="216" t="s">
        <v>215</v>
      </c>
      <c r="B4" s="379" t="s">
        <v>431</v>
      </c>
      <c r="C4" s="380"/>
      <c r="D4" s="380"/>
      <c r="E4" s="380"/>
    </row>
    <row r="5" spans="1:8" ht="13.35" customHeight="1">
      <c r="A5" s="222"/>
      <c r="B5" s="223"/>
      <c r="D5" s="221"/>
      <c r="E5" s="221"/>
    </row>
    <row r="6" spans="1:8" ht="21" customHeight="1">
      <c r="A6" s="381" t="s">
        <v>217</v>
      </c>
      <c r="B6" s="382" t="s">
        <v>218</v>
      </c>
      <c r="C6" s="382"/>
      <c r="D6" s="382" t="s">
        <v>219</v>
      </c>
      <c r="E6" s="382"/>
    </row>
    <row r="7" spans="1:8" ht="136.5" customHeight="1">
      <c r="A7" s="381"/>
      <c r="B7" s="383" t="s">
        <v>435</v>
      </c>
      <c r="C7" s="379"/>
      <c r="D7" s="383"/>
      <c r="E7" s="383"/>
    </row>
    <row r="8" spans="1:8" ht="21" customHeight="1">
      <c r="A8" s="222"/>
      <c r="B8" s="223"/>
      <c r="D8" s="221"/>
      <c r="E8" s="221"/>
    </row>
    <row r="9" spans="1:8" ht="20.100000000000001" customHeight="1">
      <c r="A9" s="373" t="s">
        <v>6</v>
      </c>
      <c r="B9" s="373"/>
      <c r="C9" s="373"/>
      <c r="D9" s="373"/>
      <c r="E9" s="373"/>
    </row>
    <row r="10" spans="1:8" ht="20.100000000000001" customHeight="1">
      <c r="A10" s="224" t="s">
        <v>220</v>
      </c>
      <c r="B10" s="224" t="s">
        <v>7</v>
      </c>
      <c r="C10" s="224" t="s">
        <v>8</v>
      </c>
      <c r="D10" s="224" t="s">
        <v>9</v>
      </c>
      <c r="E10" s="224" t="s">
        <v>10</v>
      </c>
    </row>
    <row r="11" spans="1:8" s="228" customFormat="1" ht="118.5" customHeight="1">
      <c r="A11" s="374" t="s">
        <v>221</v>
      </c>
      <c r="B11" s="225">
        <v>1</v>
      </c>
      <c r="C11" s="226" t="s">
        <v>222</v>
      </c>
      <c r="D11" s="227">
        <v>1</v>
      </c>
      <c r="E11" s="226" t="s">
        <v>436</v>
      </c>
    </row>
    <row r="12" spans="1:8" s="228" customFormat="1" ht="113.25" customHeight="1">
      <c r="A12" s="374"/>
      <c r="B12" s="225">
        <v>2</v>
      </c>
      <c r="C12" s="226" t="s">
        <v>223</v>
      </c>
      <c r="D12" s="227"/>
      <c r="E12" s="226"/>
      <c r="H12" s="228" t="s">
        <v>437</v>
      </c>
    </row>
    <row r="13" spans="1:8" ht="80.099999999999994" customHeight="1">
      <c r="A13" s="375" t="s">
        <v>224</v>
      </c>
      <c r="B13" s="229">
        <v>3</v>
      </c>
      <c r="C13" s="230" t="s">
        <v>438</v>
      </c>
      <c r="D13" s="229">
        <v>2</v>
      </c>
      <c r="E13" s="230" t="s">
        <v>225</v>
      </c>
    </row>
    <row r="14" spans="1:8" ht="80.099999999999994" customHeight="1">
      <c r="A14" s="375"/>
      <c r="B14" s="229">
        <v>4</v>
      </c>
      <c r="C14" s="230" t="s">
        <v>226</v>
      </c>
      <c r="D14" s="229"/>
      <c r="E14" s="230"/>
    </row>
    <row r="15" spans="1:8" ht="80.099999999999994" customHeight="1">
      <c r="A15" s="375"/>
      <c r="B15" s="229">
        <v>5</v>
      </c>
      <c r="C15" s="230" t="s">
        <v>227</v>
      </c>
      <c r="D15" s="229"/>
      <c r="E15" s="230"/>
    </row>
    <row r="16" spans="1:8" ht="80.099999999999994" customHeight="1">
      <c r="A16" s="371" t="s">
        <v>439</v>
      </c>
      <c r="B16" s="229">
        <v>6</v>
      </c>
      <c r="C16" s="230" t="s">
        <v>228</v>
      </c>
      <c r="D16" s="229">
        <v>3</v>
      </c>
      <c r="E16" s="226" t="s">
        <v>229</v>
      </c>
    </row>
    <row r="17" spans="1:10" ht="80.099999999999994" customHeight="1">
      <c r="A17" s="371"/>
      <c r="B17" s="229">
        <v>7</v>
      </c>
      <c r="C17" s="230" t="s">
        <v>230</v>
      </c>
      <c r="D17" s="229">
        <v>4</v>
      </c>
      <c r="E17" s="226" t="s">
        <v>440</v>
      </c>
    </row>
    <row r="18" spans="1:10" ht="80.099999999999994" customHeight="1">
      <c r="A18" s="371"/>
      <c r="B18" s="229">
        <v>8</v>
      </c>
      <c r="C18" s="230" t="s">
        <v>231</v>
      </c>
      <c r="D18" s="229"/>
      <c r="E18" s="231"/>
    </row>
    <row r="19" spans="1:10" ht="80.099999999999994" customHeight="1">
      <c r="A19" s="371"/>
      <c r="B19" s="229">
        <v>9</v>
      </c>
      <c r="C19" s="230" t="s">
        <v>441</v>
      </c>
      <c r="D19" s="229"/>
      <c r="E19" s="230"/>
    </row>
    <row r="20" spans="1:10" ht="80.099999999999994" customHeight="1">
      <c r="A20" s="371"/>
      <c r="B20" s="229">
        <v>10</v>
      </c>
      <c r="C20" s="230" t="s">
        <v>232</v>
      </c>
      <c r="D20" s="229"/>
      <c r="E20" s="226"/>
      <c r="J20" s="232"/>
    </row>
    <row r="21" spans="1:10" ht="80.099999999999994" customHeight="1">
      <c r="A21" s="371"/>
      <c r="B21" s="229">
        <v>11</v>
      </c>
      <c r="C21" s="230" t="s">
        <v>233</v>
      </c>
      <c r="D21" s="229"/>
      <c r="E21" s="230"/>
      <c r="J21" s="232"/>
    </row>
    <row r="22" spans="1:10" ht="80.099999999999994" customHeight="1">
      <c r="A22" s="371"/>
      <c r="B22" s="229">
        <v>12</v>
      </c>
      <c r="C22" s="230" t="s">
        <v>234</v>
      </c>
      <c r="D22" s="229"/>
      <c r="E22" s="230"/>
      <c r="J22" s="232"/>
    </row>
    <row r="23" spans="1:10" ht="80.099999999999994" customHeight="1">
      <c r="A23" s="371" t="s">
        <v>235</v>
      </c>
      <c r="B23" s="229">
        <v>13</v>
      </c>
      <c r="C23" s="226" t="s">
        <v>236</v>
      </c>
      <c r="D23" s="225">
        <v>5</v>
      </c>
      <c r="E23" s="226" t="s">
        <v>442</v>
      </c>
    </row>
    <row r="24" spans="1:10" ht="80.099999999999994" customHeight="1">
      <c r="A24" s="371"/>
      <c r="B24" s="229">
        <v>14</v>
      </c>
      <c r="C24" s="226" t="s">
        <v>237</v>
      </c>
      <c r="D24" s="225">
        <v>6</v>
      </c>
      <c r="E24" s="226" t="s">
        <v>238</v>
      </c>
    </row>
    <row r="25" spans="1:10" ht="80.099999999999994" customHeight="1">
      <c r="A25" s="371"/>
      <c r="B25" s="229">
        <v>15</v>
      </c>
      <c r="C25" s="226" t="s">
        <v>239</v>
      </c>
      <c r="D25" s="225">
        <v>7</v>
      </c>
      <c r="E25" s="226" t="s">
        <v>240</v>
      </c>
    </row>
    <row r="26" spans="1:10" ht="80.099999999999994" customHeight="1">
      <c r="A26" s="371"/>
      <c r="B26" s="229">
        <v>16</v>
      </c>
      <c r="C26" s="226" t="s">
        <v>241</v>
      </c>
      <c r="D26" s="225"/>
      <c r="E26" s="226"/>
    </row>
    <row r="27" spans="1:10" ht="174.6" customHeight="1">
      <c r="A27" s="233" t="s">
        <v>242</v>
      </c>
      <c r="B27" s="229">
        <v>17</v>
      </c>
      <c r="C27" s="226" t="s">
        <v>243</v>
      </c>
      <c r="D27" s="225">
        <v>8</v>
      </c>
      <c r="E27" s="226" t="s">
        <v>244</v>
      </c>
    </row>
    <row r="28" spans="1:10" ht="48.75" customHeight="1">
      <c r="A28" s="371" t="s">
        <v>245</v>
      </c>
      <c r="B28" s="229">
        <v>18</v>
      </c>
      <c r="C28" s="234" t="s">
        <v>246</v>
      </c>
      <c r="D28" s="229"/>
      <c r="E28" s="230"/>
    </row>
    <row r="29" spans="1:10" ht="87" customHeight="1">
      <c r="A29" s="371"/>
      <c r="B29" s="229">
        <v>19</v>
      </c>
      <c r="C29" s="234" t="s">
        <v>247</v>
      </c>
      <c r="D29" s="229"/>
      <c r="E29" s="230"/>
    </row>
    <row r="30" spans="1:10" ht="20.100000000000001" customHeight="1">
      <c r="A30" s="373" t="s">
        <v>11</v>
      </c>
      <c r="B30" s="373"/>
      <c r="C30" s="373"/>
      <c r="D30" s="373"/>
      <c r="E30" s="373"/>
    </row>
    <row r="31" spans="1:10" ht="20.100000000000001" customHeight="1">
      <c r="A31" s="224" t="s">
        <v>220</v>
      </c>
      <c r="B31" s="224" t="s">
        <v>7</v>
      </c>
      <c r="C31" s="224" t="s">
        <v>443</v>
      </c>
      <c r="D31" s="224" t="s">
        <v>9</v>
      </c>
      <c r="E31" s="224" t="s">
        <v>248</v>
      </c>
    </row>
    <row r="32" spans="1:10" ht="98.45" customHeight="1">
      <c r="A32" s="371" t="s">
        <v>249</v>
      </c>
      <c r="B32" s="225">
        <v>1</v>
      </c>
      <c r="C32" s="226" t="s">
        <v>444</v>
      </c>
      <c r="D32" s="225">
        <v>1</v>
      </c>
      <c r="E32" s="226" t="s">
        <v>250</v>
      </c>
    </row>
    <row r="33" spans="1:5" ht="81" customHeight="1">
      <c r="A33" s="371"/>
      <c r="B33" s="225">
        <v>2</v>
      </c>
      <c r="C33" s="226" t="s">
        <v>251</v>
      </c>
      <c r="D33" s="225">
        <v>2</v>
      </c>
      <c r="E33" s="226" t="s">
        <v>252</v>
      </c>
    </row>
    <row r="34" spans="1:5" ht="92.1" customHeight="1">
      <c r="A34" s="371"/>
      <c r="B34" s="225"/>
      <c r="C34" s="226"/>
      <c r="D34" s="225">
        <v>3</v>
      </c>
      <c r="E34" s="226" t="s">
        <v>253</v>
      </c>
    </row>
    <row r="35" spans="1:5" ht="68.25" customHeight="1">
      <c r="A35" s="371"/>
      <c r="B35" s="225"/>
      <c r="C35" s="226"/>
      <c r="D35" s="225">
        <v>4</v>
      </c>
      <c r="E35" s="226" t="s">
        <v>445</v>
      </c>
    </row>
    <row r="36" spans="1:5" ht="68.25" customHeight="1">
      <c r="A36" s="371"/>
      <c r="B36" s="225"/>
      <c r="C36" s="228"/>
      <c r="D36" s="225">
        <v>5</v>
      </c>
      <c r="E36" s="226" t="s">
        <v>254</v>
      </c>
    </row>
    <row r="37" spans="1:5" ht="41.45" customHeight="1">
      <c r="A37" s="371"/>
      <c r="B37" s="225"/>
      <c r="C37" s="234"/>
      <c r="D37" s="225">
        <v>6</v>
      </c>
      <c r="E37" s="226" t="s">
        <v>255</v>
      </c>
    </row>
    <row r="38" spans="1:5" ht="49.5" customHeight="1">
      <c r="A38" s="371"/>
      <c r="B38" s="225"/>
      <c r="C38" s="234"/>
      <c r="D38" s="225">
        <v>7</v>
      </c>
      <c r="E38" s="234" t="s">
        <v>256</v>
      </c>
    </row>
    <row r="39" spans="1:5" ht="49.5" customHeight="1">
      <c r="A39" s="371" t="s">
        <v>12</v>
      </c>
      <c r="B39" s="225">
        <v>3</v>
      </c>
      <c r="C39" s="234" t="s">
        <v>257</v>
      </c>
      <c r="D39" s="225">
        <v>8</v>
      </c>
      <c r="E39" s="234" t="s">
        <v>258</v>
      </c>
    </row>
    <row r="40" spans="1:5" ht="49.5" customHeight="1">
      <c r="A40" s="371"/>
      <c r="B40" s="225"/>
      <c r="C40" s="234"/>
      <c r="D40" s="225">
        <v>9</v>
      </c>
      <c r="E40" s="234" t="s">
        <v>259</v>
      </c>
    </row>
    <row r="41" spans="1:5" s="235" customFormat="1" ht="68.25" customHeight="1">
      <c r="A41" s="371"/>
      <c r="B41" s="225"/>
      <c r="C41" s="234"/>
      <c r="D41" s="225">
        <v>10</v>
      </c>
      <c r="E41" s="234" t="s">
        <v>260</v>
      </c>
    </row>
    <row r="42" spans="1:5" s="235" customFormat="1" ht="78.75" customHeight="1">
      <c r="A42" s="371"/>
      <c r="B42" s="225"/>
      <c r="C42" s="236"/>
      <c r="D42" s="225">
        <v>11</v>
      </c>
      <c r="E42" s="234" t="s">
        <v>261</v>
      </c>
    </row>
    <row r="43" spans="1:5" s="235" customFormat="1" ht="42.75">
      <c r="A43" s="371" t="s">
        <v>446</v>
      </c>
      <c r="B43" s="225">
        <v>4</v>
      </c>
      <c r="C43" s="226" t="s">
        <v>262</v>
      </c>
      <c r="D43" s="225">
        <v>12</v>
      </c>
      <c r="E43" s="237" t="s">
        <v>263</v>
      </c>
    </row>
    <row r="44" spans="1:5" s="235" customFormat="1" ht="55.5" customHeight="1">
      <c r="A44" s="371"/>
      <c r="B44" s="225">
        <v>5</v>
      </c>
      <c r="C44" s="226" t="s">
        <v>264</v>
      </c>
      <c r="D44" s="225"/>
      <c r="E44" s="226"/>
    </row>
    <row r="45" spans="1:5" s="235" customFormat="1" ht="57">
      <c r="A45" s="371"/>
      <c r="B45" s="225">
        <v>6</v>
      </c>
      <c r="C45" s="226" t="s">
        <v>265</v>
      </c>
      <c r="D45" s="225">
        <v>13</v>
      </c>
      <c r="E45" s="226" t="s">
        <v>266</v>
      </c>
    </row>
    <row r="46" spans="1:5" s="235" customFormat="1" ht="61.5" customHeight="1">
      <c r="A46" s="371"/>
      <c r="B46" s="225">
        <v>7</v>
      </c>
      <c r="C46" s="226" t="s">
        <v>447</v>
      </c>
      <c r="D46" s="225">
        <v>14</v>
      </c>
      <c r="E46" s="226" t="s">
        <v>267</v>
      </c>
    </row>
    <row r="47" spans="1:5" ht="71.25" customHeight="1">
      <c r="A47" s="371"/>
      <c r="B47" s="225">
        <v>8</v>
      </c>
      <c r="C47" s="237" t="s">
        <v>268</v>
      </c>
      <c r="D47" s="225">
        <v>15</v>
      </c>
      <c r="E47" s="226" t="s">
        <v>269</v>
      </c>
    </row>
    <row r="48" spans="1:5" ht="105" customHeight="1">
      <c r="A48" s="371"/>
      <c r="B48" s="225">
        <v>9</v>
      </c>
      <c r="C48" s="226" t="s">
        <v>270</v>
      </c>
      <c r="D48" s="225">
        <v>16</v>
      </c>
      <c r="E48" s="226" t="s">
        <v>271</v>
      </c>
    </row>
    <row r="49" spans="1:5" ht="75.599999999999994" customHeight="1">
      <c r="A49" s="371" t="s">
        <v>272</v>
      </c>
      <c r="B49" s="225">
        <v>10</v>
      </c>
      <c r="C49" s="226" t="s">
        <v>448</v>
      </c>
      <c r="D49" s="225">
        <v>17</v>
      </c>
      <c r="E49" s="226" t="s">
        <v>273</v>
      </c>
    </row>
    <row r="50" spans="1:5" ht="62.45" customHeight="1">
      <c r="A50" s="371"/>
      <c r="B50" s="225">
        <v>11</v>
      </c>
      <c r="C50" s="226" t="s">
        <v>449</v>
      </c>
      <c r="D50" s="227">
        <v>18</v>
      </c>
      <c r="E50" s="226" t="s">
        <v>274</v>
      </c>
    </row>
    <row r="51" spans="1:5" ht="42.75">
      <c r="A51" s="371"/>
      <c r="B51" s="225">
        <v>12</v>
      </c>
      <c r="C51" s="226" t="s">
        <v>450</v>
      </c>
      <c r="D51" s="227">
        <v>19</v>
      </c>
      <c r="E51" s="226" t="s">
        <v>275</v>
      </c>
    </row>
    <row r="52" spans="1:5" ht="57">
      <c r="A52" s="371" t="s">
        <v>13</v>
      </c>
      <c r="B52" s="225">
        <v>13</v>
      </c>
      <c r="C52" s="226" t="s">
        <v>451</v>
      </c>
      <c r="D52" s="227">
        <v>20</v>
      </c>
      <c r="E52" s="237" t="s">
        <v>276</v>
      </c>
    </row>
    <row r="53" spans="1:5" ht="28.5">
      <c r="A53" s="371"/>
      <c r="B53" s="225">
        <v>14</v>
      </c>
      <c r="C53" s="226" t="s">
        <v>277</v>
      </c>
      <c r="D53" s="227">
        <v>21</v>
      </c>
      <c r="E53" s="237" t="s">
        <v>452</v>
      </c>
    </row>
    <row r="54" spans="1:5" ht="85.5">
      <c r="A54" s="371"/>
      <c r="B54" s="225">
        <v>15</v>
      </c>
      <c r="C54" s="226" t="s">
        <v>278</v>
      </c>
      <c r="D54" s="227"/>
      <c r="E54" s="237"/>
    </row>
    <row r="55" spans="1:5" ht="28.5">
      <c r="A55" s="371"/>
      <c r="B55" s="225">
        <v>16</v>
      </c>
      <c r="C55" s="226" t="s">
        <v>279</v>
      </c>
      <c r="D55" s="227"/>
      <c r="E55" s="237"/>
    </row>
    <row r="56" spans="1:5" ht="28.5">
      <c r="A56" s="371"/>
      <c r="B56" s="225">
        <v>17</v>
      </c>
      <c r="C56" s="226" t="s">
        <v>280</v>
      </c>
      <c r="D56" s="227"/>
      <c r="E56" s="237"/>
    </row>
    <row r="57" spans="1:5" ht="28.5">
      <c r="A57" s="371"/>
      <c r="B57" s="225">
        <v>18</v>
      </c>
      <c r="C57" s="226" t="s">
        <v>281</v>
      </c>
      <c r="D57" s="227"/>
      <c r="E57" s="237"/>
    </row>
    <row r="58" spans="1:5" ht="28.5">
      <c r="A58" s="371"/>
      <c r="B58" s="225">
        <v>19</v>
      </c>
      <c r="C58" s="226" t="s">
        <v>282</v>
      </c>
      <c r="D58" s="227"/>
      <c r="E58" s="237"/>
    </row>
    <row r="59" spans="1:5" ht="42.75">
      <c r="A59" s="371"/>
      <c r="B59" s="225">
        <v>20</v>
      </c>
      <c r="C59" s="226" t="s">
        <v>453</v>
      </c>
      <c r="D59" s="227"/>
      <c r="E59" s="237"/>
    </row>
    <row r="60" spans="1:5" ht="57">
      <c r="A60" s="371"/>
      <c r="B60" s="225">
        <v>21</v>
      </c>
      <c r="C60" s="226" t="s">
        <v>283</v>
      </c>
      <c r="D60" s="227"/>
      <c r="E60" s="237"/>
    </row>
    <row r="61" spans="1:5" ht="28.5">
      <c r="A61" s="371"/>
      <c r="B61" s="225">
        <v>22</v>
      </c>
      <c r="C61" s="226" t="s">
        <v>454</v>
      </c>
      <c r="D61" s="227"/>
      <c r="E61" s="238"/>
    </row>
    <row r="62" spans="1:5" ht="57">
      <c r="A62" s="371" t="s">
        <v>284</v>
      </c>
      <c r="B62" s="225">
        <v>23</v>
      </c>
      <c r="C62" s="226" t="s">
        <v>285</v>
      </c>
      <c r="D62" s="227">
        <v>22</v>
      </c>
      <c r="E62" s="237" t="s">
        <v>455</v>
      </c>
    </row>
    <row r="63" spans="1:5" ht="42.75">
      <c r="A63" s="371"/>
      <c r="B63" s="225">
        <v>24</v>
      </c>
      <c r="C63" s="226" t="s">
        <v>286</v>
      </c>
      <c r="D63" s="227">
        <v>23</v>
      </c>
      <c r="E63" s="226" t="s">
        <v>14</v>
      </c>
    </row>
    <row r="64" spans="1:5" ht="28.5">
      <c r="A64" s="371"/>
      <c r="B64" s="225">
        <v>25</v>
      </c>
      <c r="C64" s="226" t="s">
        <v>456</v>
      </c>
      <c r="D64" s="227"/>
      <c r="E64" s="237"/>
    </row>
    <row r="65" spans="1:10" ht="71.25">
      <c r="A65" s="369" t="s">
        <v>15</v>
      </c>
      <c r="B65" s="225">
        <v>26</v>
      </c>
      <c r="C65" s="226" t="s">
        <v>287</v>
      </c>
      <c r="D65" s="227">
        <v>24</v>
      </c>
      <c r="E65" s="237" t="s">
        <v>288</v>
      </c>
    </row>
    <row r="66" spans="1:10" ht="45" customHeight="1">
      <c r="A66" s="372"/>
      <c r="B66" s="225"/>
      <c r="C66" s="226"/>
      <c r="D66" s="227"/>
      <c r="E66" s="227"/>
    </row>
    <row r="67" spans="1:10" ht="77.099999999999994" customHeight="1">
      <c r="A67" s="371" t="s">
        <v>289</v>
      </c>
      <c r="B67" s="225">
        <v>27</v>
      </c>
      <c r="C67" s="226" t="s">
        <v>290</v>
      </c>
      <c r="D67" s="227">
        <v>25</v>
      </c>
      <c r="E67" s="226" t="s">
        <v>291</v>
      </c>
    </row>
    <row r="68" spans="1:10" ht="15.95" customHeight="1">
      <c r="A68" s="371"/>
      <c r="B68" s="225"/>
      <c r="C68" s="226"/>
      <c r="D68" s="227">
        <v>26</v>
      </c>
      <c r="E68" s="226" t="s">
        <v>292</v>
      </c>
    </row>
    <row r="69" spans="1:10" ht="50.1" customHeight="1">
      <c r="A69" s="371" t="s">
        <v>293</v>
      </c>
      <c r="B69" s="225">
        <v>28</v>
      </c>
      <c r="C69" s="237" t="s">
        <v>294</v>
      </c>
      <c r="D69" s="227">
        <v>27</v>
      </c>
      <c r="E69" s="237" t="s">
        <v>295</v>
      </c>
    </row>
    <row r="70" spans="1:10" ht="50.1" customHeight="1">
      <c r="A70" s="371"/>
      <c r="B70" s="225">
        <v>29</v>
      </c>
      <c r="C70" s="237" t="s">
        <v>296</v>
      </c>
      <c r="D70" s="227">
        <v>28</v>
      </c>
      <c r="E70" s="237" t="s">
        <v>297</v>
      </c>
    </row>
    <row r="71" spans="1:10" ht="50.1" customHeight="1">
      <c r="A71" s="371"/>
      <c r="B71" s="225"/>
      <c r="C71" s="228"/>
      <c r="D71" s="227">
        <v>29</v>
      </c>
      <c r="E71" s="237" t="s">
        <v>298</v>
      </c>
    </row>
    <row r="72" spans="1:10" ht="50.1" customHeight="1">
      <c r="A72" s="371"/>
      <c r="B72" s="225"/>
      <c r="C72" s="239"/>
      <c r="D72" s="227">
        <v>30</v>
      </c>
      <c r="E72" s="237" t="s">
        <v>299</v>
      </c>
    </row>
    <row r="73" spans="1:10" ht="50.1" customHeight="1">
      <c r="A73" s="371"/>
      <c r="B73" s="225"/>
      <c r="C73" s="237"/>
      <c r="D73" s="227">
        <v>31</v>
      </c>
      <c r="E73" s="237" t="s">
        <v>300</v>
      </c>
    </row>
    <row r="74" spans="1:10" ht="50.1" customHeight="1">
      <c r="A74" s="371"/>
      <c r="B74" s="225"/>
      <c r="C74" s="237"/>
      <c r="D74" s="227">
        <v>32</v>
      </c>
      <c r="E74" s="237" t="s">
        <v>301</v>
      </c>
    </row>
    <row r="75" spans="1:10" ht="50.1" customHeight="1">
      <c r="A75" s="371"/>
      <c r="B75" s="225"/>
      <c r="C75" s="237"/>
      <c r="D75" s="227">
        <v>33</v>
      </c>
      <c r="E75" s="239" t="s">
        <v>302</v>
      </c>
    </row>
    <row r="76" spans="1:10" ht="39.950000000000003" customHeight="1">
      <c r="A76" s="371"/>
      <c r="B76" s="225"/>
      <c r="C76" s="227"/>
      <c r="D76" s="227">
        <v>34</v>
      </c>
      <c r="E76" s="237" t="s">
        <v>303</v>
      </c>
    </row>
    <row r="77" spans="1:10" ht="39.950000000000003" customHeight="1">
      <c r="A77" s="369" t="s">
        <v>304</v>
      </c>
      <c r="B77" s="225">
        <v>30</v>
      </c>
      <c r="C77" s="226" t="s">
        <v>16</v>
      </c>
      <c r="D77" s="227">
        <v>35</v>
      </c>
      <c r="E77" s="226" t="s">
        <v>305</v>
      </c>
    </row>
    <row r="78" spans="1:10" ht="72" customHeight="1">
      <c r="A78" s="370"/>
      <c r="B78" s="225">
        <v>31</v>
      </c>
      <c r="C78" s="226" t="s">
        <v>306</v>
      </c>
      <c r="D78" s="227">
        <v>36</v>
      </c>
      <c r="E78" s="226" t="s">
        <v>457</v>
      </c>
    </row>
    <row r="79" spans="1:10" ht="72" customHeight="1">
      <c r="A79" s="370"/>
      <c r="B79" s="225">
        <v>32</v>
      </c>
      <c r="C79" s="226" t="s">
        <v>458</v>
      </c>
      <c r="D79" s="240">
        <v>37</v>
      </c>
      <c r="E79" s="226" t="s">
        <v>385</v>
      </c>
    </row>
    <row r="80" spans="1:10" ht="72" customHeight="1">
      <c r="A80" s="370"/>
      <c r="B80" s="225">
        <v>33</v>
      </c>
      <c r="C80" s="226" t="s">
        <v>307</v>
      </c>
      <c r="D80" s="240">
        <v>38</v>
      </c>
      <c r="E80" s="226" t="s">
        <v>459</v>
      </c>
      <c r="J80" s="215" t="s">
        <v>460</v>
      </c>
    </row>
    <row r="81" spans="1:6" ht="77.25" customHeight="1">
      <c r="A81" s="370"/>
      <c r="B81" s="241">
        <v>34</v>
      </c>
      <c r="C81" s="242" t="s">
        <v>308</v>
      </c>
      <c r="D81" s="243">
        <v>39</v>
      </c>
      <c r="E81" s="242" t="s">
        <v>309</v>
      </c>
    </row>
    <row r="82" spans="1:6">
      <c r="B82" s="245"/>
      <c r="C82" s="246"/>
      <c r="D82" s="245"/>
    </row>
    <row r="83" spans="1:6" ht="45.75" customHeight="1">
      <c r="A83" s="247" t="s">
        <v>461</v>
      </c>
      <c r="B83" s="365" t="s">
        <v>462</v>
      </c>
      <c r="C83" s="366"/>
      <c r="D83" s="248" t="s">
        <v>463</v>
      </c>
      <c r="E83" s="249" t="s">
        <v>464</v>
      </c>
      <c r="F83" s="250"/>
    </row>
    <row r="84" spans="1:6" ht="36" customHeight="1">
      <c r="A84" s="251" t="s">
        <v>465</v>
      </c>
      <c r="B84" s="367" t="s">
        <v>466</v>
      </c>
      <c r="C84" s="368"/>
      <c r="D84" s="252" t="s">
        <v>467</v>
      </c>
      <c r="E84" s="253" t="s">
        <v>468</v>
      </c>
      <c r="F84" s="250"/>
    </row>
    <row r="85" spans="1:6" ht="18" customHeight="1">
      <c r="E85" s="255"/>
    </row>
    <row r="86" spans="1:6" ht="36" customHeight="1"/>
    <row r="87" spans="1:6" ht="36" customHeight="1"/>
  </sheetData>
  <mergeCells count="27">
    <mergeCell ref="B1:D1"/>
    <mergeCell ref="B2:C2"/>
    <mergeCell ref="B4:E4"/>
    <mergeCell ref="A6:A7"/>
    <mergeCell ref="B6:C6"/>
    <mergeCell ref="D6:E6"/>
    <mergeCell ref="B7:C7"/>
    <mergeCell ref="D7:E7"/>
    <mergeCell ref="A16:A22"/>
    <mergeCell ref="A23:A26"/>
    <mergeCell ref="A9:E9"/>
    <mergeCell ref="A11:A12"/>
    <mergeCell ref="A13:A15"/>
    <mergeCell ref="A52:A61"/>
    <mergeCell ref="A39:A42"/>
    <mergeCell ref="A43:A48"/>
    <mergeCell ref="A49:A51"/>
    <mergeCell ref="A28:A29"/>
    <mergeCell ref="A30:E30"/>
    <mergeCell ref="A32:A38"/>
    <mergeCell ref="B83:C83"/>
    <mergeCell ref="B84:C84"/>
    <mergeCell ref="A77:A81"/>
    <mergeCell ref="A62:A64"/>
    <mergeCell ref="A65:A66"/>
    <mergeCell ref="A67:A68"/>
    <mergeCell ref="A69:A76"/>
  </mergeCells>
  <printOptions horizontalCentered="1"/>
  <pageMargins left="0.70866141732283472" right="0.70866141732283472" top="0.74803149606299213" bottom="0.74803149606299213" header="0.31496062992125984" footer="0.31496062992125984"/>
  <pageSetup scale="61"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pageSetUpPr fitToPage="1"/>
  </sheetPr>
  <dimension ref="A1:F13"/>
  <sheetViews>
    <sheetView showGridLines="0" topLeftCell="A4" zoomScaleNormal="100" workbookViewId="0">
      <selection activeCell="I1" sqref="I1"/>
    </sheetView>
  </sheetViews>
  <sheetFormatPr baseColWidth="10" defaultColWidth="10.42578125" defaultRowHeight="15"/>
  <cols>
    <col min="1" max="1" width="60.85546875" style="271" customWidth="1"/>
    <col min="2" max="2" width="15.85546875" style="272" customWidth="1"/>
    <col min="3" max="5" width="15.85546875" style="273" customWidth="1"/>
    <col min="6" max="6" width="40.85546875" style="271" customWidth="1"/>
    <col min="7" max="7" width="2.7109375" style="257" customWidth="1"/>
    <col min="8" max="16384" width="10.42578125" style="257"/>
  </cols>
  <sheetData>
    <row r="1" spans="1:6" ht="74.099999999999994" customHeight="1">
      <c r="A1" s="256"/>
      <c r="B1" s="387" t="s">
        <v>310</v>
      </c>
      <c r="C1" s="387"/>
      <c r="D1" s="387"/>
      <c r="E1" s="387"/>
      <c r="F1" s="256"/>
    </row>
    <row r="2" spans="1:6">
      <c r="A2" s="384" t="s">
        <v>469</v>
      </c>
      <c r="B2" s="384"/>
      <c r="C2" s="384"/>
      <c r="D2" s="384"/>
      <c r="E2" s="384"/>
      <c r="F2" s="384"/>
    </row>
    <row r="3" spans="1:6" ht="28.5" customHeight="1">
      <c r="A3" s="385" t="s">
        <v>17</v>
      </c>
      <c r="B3" s="386" t="s">
        <v>18</v>
      </c>
      <c r="C3" s="386"/>
      <c r="D3" s="386"/>
      <c r="E3" s="386"/>
      <c r="F3" s="258" t="s">
        <v>19</v>
      </c>
    </row>
    <row r="4" spans="1:6" ht="46.5" customHeight="1">
      <c r="A4" s="385"/>
      <c r="B4" s="259" t="s">
        <v>20</v>
      </c>
      <c r="C4" s="259" t="s">
        <v>21</v>
      </c>
      <c r="D4" s="259" t="s">
        <v>22</v>
      </c>
      <c r="E4" s="259" t="s">
        <v>23</v>
      </c>
      <c r="F4" s="260"/>
    </row>
    <row r="5" spans="1:6" ht="39.950000000000003" customHeight="1">
      <c r="A5" s="261" t="s">
        <v>311</v>
      </c>
      <c r="B5" s="262"/>
      <c r="C5" s="263"/>
      <c r="D5" s="263">
        <v>8.9</v>
      </c>
      <c r="E5" s="263">
        <v>13.16</v>
      </c>
      <c r="F5" s="264" t="s">
        <v>24</v>
      </c>
    </row>
    <row r="6" spans="1:6" ht="45" customHeight="1">
      <c r="A6" s="265" t="s">
        <v>312</v>
      </c>
      <c r="B6" s="262"/>
      <c r="C6" s="263"/>
      <c r="D6" s="263">
        <v>11</v>
      </c>
      <c r="E6" s="263" t="s">
        <v>313</v>
      </c>
      <c r="F6" s="264" t="s">
        <v>24</v>
      </c>
    </row>
    <row r="7" spans="1:6" ht="39.950000000000003" customHeight="1">
      <c r="A7" s="265" t="s">
        <v>314</v>
      </c>
      <c r="B7" s="266"/>
      <c r="C7" s="267"/>
      <c r="D7" s="267">
        <v>1</v>
      </c>
      <c r="E7" s="267" t="s">
        <v>315</v>
      </c>
      <c r="F7" s="264" t="s">
        <v>24</v>
      </c>
    </row>
    <row r="8" spans="1:6" ht="39.950000000000003" customHeight="1">
      <c r="A8" s="268" t="s">
        <v>470</v>
      </c>
      <c r="B8" s="266">
        <v>16</v>
      </c>
      <c r="C8" s="267">
        <v>3.4</v>
      </c>
      <c r="D8" s="267" t="s">
        <v>316</v>
      </c>
      <c r="E8" s="267" t="s">
        <v>317</v>
      </c>
      <c r="F8" s="264" t="s">
        <v>24</v>
      </c>
    </row>
    <row r="9" spans="1:6" ht="39.950000000000003" customHeight="1">
      <c r="A9" s="268" t="s">
        <v>471</v>
      </c>
      <c r="B9" s="266" t="s">
        <v>318</v>
      </c>
      <c r="C9" s="266">
        <v>7</v>
      </c>
      <c r="D9" s="263" t="s">
        <v>319</v>
      </c>
      <c r="E9" s="263" t="s">
        <v>320</v>
      </c>
      <c r="F9" s="264" t="s">
        <v>24</v>
      </c>
    </row>
    <row r="10" spans="1:6" ht="39.950000000000003" customHeight="1">
      <c r="A10" s="265" t="s">
        <v>321</v>
      </c>
      <c r="B10" s="262"/>
      <c r="C10" s="263"/>
      <c r="D10" s="263" t="s">
        <v>322</v>
      </c>
      <c r="E10" s="263">
        <v>28</v>
      </c>
      <c r="F10" s="264" t="s">
        <v>24</v>
      </c>
    </row>
    <row r="11" spans="1:6" ht="39.950000000000003" customHeight="1">
      <c r="A11" s="269" t="s">
        <v>323</v>
      </c>
      <c r="B11" s="266"/>
      <c r="C11" s="267"/>
      <c r="D11" s="267" t="s">
        <v>324</v>
      </c>
      <c r="E11" s="267">
        <v>20.21</v>
      </c>
      <c r="F11" s="270" t="s">
        <v>24</v>
      </c>
    </row>
    <row r="12" spans="1:6" ht="39.950000000000003" customHeight="1">
      <c r="A12" s="269" t="s">
        <v>325</v>
      </c>
      <c r="B12" s="266"/>
      <c r="C12" s="267"/>
      <c r="D12" s="263" t="s">
        <v>326</v>
      </c>
      <c r="E12" s="267" t="s">
        <v>327</v>
      </c>
      <c r="F12" s="270" t="s">
        <v>24</v>
      </c>
    </row>
    <row r="13" spans="1:6" ht="39.950000000000003" customHeight="1">
      <c r="A13" s="269" t="s">
        <v>328</v>
      </c>
      <c r="B13" s="266">
        <v>2.17</v>
      </c>
      <c r="C13" s="267">
        <v>8</v>
      </c>
      <c r="D13" s="267">
        <v>1</v>
      </c>
      <c r="E13" s="267" t="s">
        <v>329</v>
      </c>
      <c r="F13" s="270" t="s">
        <v>330</v>
      </c>
    </row>
  </sheetData>
  <mergeCells count="4">
    <mergeCell ref="A2:F2"/>
    <mergeCell ref="A3:A4"/>
    <mergeCell ref="B3:E3"/>
    <mergeCell ref="B1:E1"/>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8B8078F5-40EF-4842-B450-AD4EE6E33144}"/>
    <dataValidation allowBlank="1" showInputMessage="1" showErrorMessage="1" prompt="Proponer y escribir en una frase la estrategia para gestionar la debilidad, la oportunidad, la amenaza o la fortaleza.Usar verbo de acción en infinitivo._x000a_" sqref="G1 A3" xr:uid="{7718160D-5D63-4484-A4E1-6B21FEC02A18}"/>
  </dataValidations>
  <printOptions horizontalCentered="1"/>
  <pageMargins left="0.70866141732283472" right="0.70866141732283472" top="0.74803149606299213" bottom="0.74803149606299213" header="0.31496062992125984" footer="0.31496062992125984"/>
  <pageSetup scale="76"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G57"/>
  <sheetViews>
    <sheetView showGridLines="0" topLeftCell="A19" zoomScale="55" zoomScaleNormal="55" zoomScaleSheetLayoutView="100" workbookViewId="0">
      <selection activeCell="D20" sqref="D20:E20"/>
    </sheetView>
  </sheetViews>
  <sheetFormatPr baseColWidth="10" defaultColWidth="11.42578125" defaultRowHeight="14.25"/>
  <cols>
    <col min="1" max="1" width="2.7109375" style="18" customWidth="1"/>
    <col min="2" max="2" width="24.7109375" style="18" customWidth="1"/>
    <col min="3" max="3" width="11.28515625" style="19" customWidth="1"/>
    <col min="4" max="4" width="23" style="19" customWidth="1"/>
    <col min="5" max="5" width="12.42578125" style="18" customWidth="1"/>
    <col min="6" max="6" width="24.7109375" style="18" customWidth="1"/>
    <col min="7" max="7" width="79.140625" style="18" customWidth="1"/>
    <col min="8" max="16384" width="11.42578125" style="18"/>
  </cols>
  <sheetData>
    <row r="1" spans="2:7" ht="15" thickBot="1"/>
    <row r="2" spans="2:7" ht="24.95" customHeight="1">
      <c r="B2" s="407" t="s">
        <v>378</v>
      </c>
      <c r="C2" s="408"/>
      <c r="D2" s="408"/>
      <c r="E2" s="408"/>
      <c r="F2" s="408"/>
      <c r="G2" s="409"/>
    </row>
    <row r="3" spans="2:7" ht="15">
      <c r="B3" s="410" t="s">
        <v>25</v>
      </c>
      <c r="C3" s="411"/>
      <c r="D3" s="412"/>
      <c r="E3" s="412"/>
      <c r="F3" s="412"/>
      <c r="G3" s="413"/>
    </row>
    <row r="4" spans="2:7" ht="50.1" customHeight="1">
      <c r="B4" s="414" t="s">
        <v>398</v>
      </c>
      <c r="C4" s="415"/>
      <c r="D4" s="415"/>
      <c r="E4" s="415"/>
      <c r="F4" s="415"/>
      <c r="G4" s="416"/>
    </row>
    <row r="5" spans="2:7" ht="15">
      <c r="B5" s="84"/>
      <c r="C5" s="77"/>
      <c r="D5" s="145"/>
      <c r="E5" s="85"/>
      <c r="F5" s="85"/>
      <c r="G5" s="86"/>
    </row>
    <row r="6" spans="2:7" ht="94.5" customHeight="1">
      <c r="B6" s="417" t="s">
        <v>368</v>
      </c>
      <c r="C6" s="418"/>
      <c r="D6" s="418"/>
      <c r="E6" s="418"/>
      <c r="F6" s="418"/>
      <c r="G6" s="419"/>
    </row>
    <row r="7" spans="2:7" ht="15">
      <c r="B7" s="87"/>
      <c r="C7" s="81"/>
      <c r="D7" s="81"/>
      <c r="E7" s="82"/>
      <c r="F7" s="83"/>
      <c r="G7" s="97"/>
    </row>
    <row r="8" spans="2:7" ht="24.95" customHeight="1">
      <c r="B8" s="144"/>
      <c r="C8" s="98" t="s">
        <v>26</v>
      </c>
      <c r="D8" s="401" t="s">
        <v>371</v>
      </c>
      <c r="E8" s="401"/>
      <c r="F8" s="401" t="s">
        <v>379</v>
      </c>
      <c r="G8" s="402"/>
    </row>
    <row r="9" spans="2:7" ht="18" customHeight="1">
      <c r="B9" s="87"/>
      <c r="C9" s="99">
        <v>5</v>
      </c>
      <c r="D9" s="394" t="s">
        <v>27</v>
      </c>
      <c r="E9" s="394"/>
      <c r="F9" s="395" t="s">
        <v>28</v>
      </c>
      <c r="G9" s="396"/>
    </row>
    <row r="10" spans="2:7" ht="18" customHeight="1">
      <c r="B10" s="87"/>
      <c r="C10" s="99">
        <v>5</v>
      </c>
      <c r="D10" s="394" t="s">
        <v>29</v>
      </c>
      <c r="E10" s="394"/>
      <c r="F10" s="395" t="s">
        <v>369</v>
      </c>
      <c r="G10" s="396"/>
    </row>
    <row r="11" spans="2:7" ht="18" customHeight="1">
      <c r="B11" s="87"/>
      <c r="C11" s="99">
        <v>5</v>
      </c>
      <c r="D11" s="394" t="s">
        <v>30</v>
      </c>
      <c r="E11" s="394"/>
      <c r="F11" s="395" t="s">
        <v>370</v>
      </c>
      <c r="G11" s="396"/>
    </row>
    <row r="12" spans="2:7" ht="18" customHeight="1">
      <c r="B12" s="87"/>
      <c r="C12" s="99">
        <v>5</v>
      </c>
      <c r="D12" s="394" t="s">
        <v>31</v>
      </c>
      <c r="E12" s="394"/>
      <c r="F12" s="395" t="s">
        <v>333</v>
      </c>
      <c r="G12" s="396"/>
    </row>
    <row r="13" spans="2:7" ht="18" customHeight="1">
      <c r="B13" s="87"/>
      <c r="C13" s="99">
        <v>5</v>
      </c>
      <c r="D13" s="394" t="s">
        <v>32</v>
      </c>
      <c r="E13" s="394"/>
      <c r="F13" s="395" t="s">
        <v>360</v>
      </c>
      <c r="G13" s="396"/>
    </row>
    <row r="14" spans="2:7" ht="30" customHeight="1">
      <c r="B14" s="87"/>
      <c r="C14" s="99">
        <v>5</v>
      </c>
      <c r="D14" s="394" t="s">
        <v>33</v>
      </c>
      <c r="E14" s="394"/>
      <c r="F14" s="395" t="s">
        <v>334</v>
      </c>
      <c r="G14" s="396"/>
    </row>
    <row r="15" spans="2:7" ht="45" customHeight="1">
      <c r="B15" s="87"/>
      <c r="C15" s="99">
        <v>5</v>
      </c>
      <c r="D15" s="404" t="s">
        <v>34</v>
      </c>
      <c r="E15" s="404"/>
      <c r="F15" s="405" t="s">
        <v>335</v>
      </c>
      <c r="G15" s="406"/>
    </row>
    <row r="16" spans="2:7" ht="50.1" customHeight="1">
      <c r="B16" s="87"/>
      <c r="C16" s="99">
        <v>5</v>
      </c>
      <c r="D16" s="394" t="s">
        <v>336</v>
      </c>
      <c r="E16" s="394"/>
      <c r="F16" s="395" t="s">
        <v>399</v>
      </c>
      <c r="G16" s="396"/>
    </row>
    <row r="17" spans="2:7" ht="50.1" customHeight="1">
      <c r="B17" s="87"/>
      <c r="C17" s="99">
        <v>5</v>
      </c>
      <c r="D17" s="394" t="s">
        <v>337</v>
      </c>
      <c r="E17" s="394"/>
      <c r="F17" s="395" t="s">
        <v>361</v>
      </c>
      <c r="G17" s="396"/>
    </row>
    <row r="18" spans="2:7" ht="30" customHeight="1">
      <c r="B18" s="87"/>
      <c r="C18" s="99">
        <v>5</v>
      </c>
      <c r="D18" s="394" t="s">
        <v>35</v>
      </c>
      <c r="E18" s="394"/>
      <c r="F18" s="395" t="s">
        <v>338</v>
      </c>
      <c r="G18" s="396"/>
    </row>
    <row r="19" spans="2:7" ht="30" customHeight="1">
      <c r="B19" s="87"/>
      <c r="C19" s="99">
        <v>5</v>
      </c>
      <c r="D19" s="394" t="s">
        <v>36</v>
      </c>
      <c r="E19" s="394"/>
      <c r="F19" s="395" t="s">
        <v>332</v>
      </c>
      <c r="G19" s="396"/>
    </row>
    <row r="20" spans="2:7" ht="30" customHeight="1">
      <c r="B20" s="87"/>
      <c r="C20" s="99">
        <v>5</v>
      </c>
      <c r="D20" s="404" t="s">
        <v>37</v>
      </c>
      <c r="E20" s="404"/>
      <c r="F20" s="395" t="s">
        <v>393</v>
      </c>
      <c r="G20" s="396"/>
    </row>
    <row r="21" spans="2:7" ht="30" customHeight="1">
      <c r="B21" s="87"/>
      <c r="C21" s="99">
        <v>5</v>
      </c>
      <c r="D21" s="404" t="s">
        <v>38</v>
      </c>
      <c r="E21" s="404"/>
      <c r="F21" s="395" t="s">
        <v>339</v>
      </c>
      <c r="G21" s="396"/>
    </row>
    <row r="22" spans="2:7" ht="30" customHeight="1">
      <c r="B22" s="87"/>
      <c r="C22" s="99">
        <v>5</v>
      </c>
      <c r="D22" s="403" t="s">
        <v>39</v>
      </c>
      <c r="E22" s="403"/>
      <c r="F22" s="395" t="s">
        <v>40</v>
      </c>
      <c r="G22" s="396"/>
    </row>
    <row r="23" spans="2:7" ht="30" customHeight="1">
      <c r="B23" s="87"/>
      <c r="C23" s="99">
        <v>5</v>
      </c>
      <c r="D23" s="403" t="s">
        <v>41</v>
      </c>
      <c r="E23" s="403"/>
      <c r="F23" s="395" t="s">
        <v>42</v>
      </c>
      <c r="G23" s="396"/>
    </row>
    <row r="24" spans="2:7" ht="30" customHeight="1">
      <c r="B24" s="87"/>
      <c r="C24" s="99">
        <v>5</v>
      </c>
      <c r="D24" s="403" t="s">
        <v>43</v>
      </c>
      <c r="E24" s="403"/>
      <c r="F24" s="395" t="s">
        <v>340</v>
      </c>
      <c r="G24" s="396"/>
    </row>
    <row r="25" spans="2:7" ht="15">
      <c r="B25" s="88"/>
      <c r="C25" s="350" t="s">
        <v>391</v>
      </c>
      <c r="D25" s="399"/>
      <c r="E25" s="399"/>
      <c r="F25" s="399"/>
      <c r="G25" s="400"/>
    </row>
    <row r="26" spans="2:7" ht="15">
      <c r="B26" s="88"/>
      <c r="C26" s="83"/>
      <c r="D26" s="89"/>
      <c r="E26" s="89"/>
      <c r="F26" s="89"/>
      <c r="G26" s="90"/>
    </row>
    <row r="27" spans="2:7" ht="20.100000000000001" customHeight="1">
      <c r="B27" s="388" t="s">
        <v>372</v>
      </c>
      <c r="C27" s="389"/>
      <c r="D27" s="389"/>
      <c r="E27" s="389"/>
      <c r="F27" s="389"/>
      <c r="G27" s="390"/>
    </row>
    <row r="28" spans="2:7" ht="15">
      <c r="B28" s="91"/>
      <c r="C28" s="92"/>
      <c r="D28" s="93"/>
      <c r="E28" s="94"/>
      <c r="F28" s="95"/>
      <c r="G28" s="96"/>
    </row>
    <row r="29" spans="2:7" ht="24.95" customHeight="1">
      <c r="B29" s="91"/>
      <c r="C29" s="92"/>
      <c r="D29" s="401" t="s">
        <v>371</v>
      </c>
      <c r="E29" s="401"/>
      <c r="F29" s="401" t="s">
        <v>379</v>
      </c>
      <c r="G29" s="402"/>
    </row>
    <row r="30" spans="2:7" ht="20.100000000000001" customHeight="1">
      <c r="B30" s="91"/>
      <c r="C30" s="92"/>
      <c r="D30" s="394" t="s">
        <v>27</v>
      </c>
      <c r="E30" s="394"/>
      <c r="F30" s="395" t="s">
        <v>44</v>
      </c>
      <c r="G30" s="396"/>
    </row>
    <row r="31" spans="2:7" ht="20.100000000000001" customHeight="1">
      <c r="B31" s="91"/>
      <c r="C31" s="92"/>
      <c r="D31" s="394" t="s">
        <v>29</v>
      </c>
      <c r="E31" s="394"/>
      <c r="F31" s="395" t="s">
        <v>45</v>
      </c>
      <c r="G31" s="396"/>
    </row>
    <row r="32" spans="2:7" ht="20.100000000000001" customHeight="1">
      <c r="B32" s="91"/>
      <c r="C32" s="92"/>
      <c r="D32" s="394" t="s">
        <v>30</v>
      </c>
      <c r="E32" s="394"/>
      <c r="F32" s="395" t="s">
        <v>46</v>
      </c>
      <c r="G32" s="396"/>
    </row>
    <row r="33" spans="2:7" ht="20.100000000000001" customHeight="1">
      <c r="B33" s="91"/>
      <c r="C33" s="92"/>
      <c r="D33" s="394" t="s">
        <v>31</v>
      </c>
      <c r="E33" s="394"/>
      <c r="F33" s="395" t="s">
        <v>47</v>
      </c>
      <c r="G33" s="396"/>
    </row>
    <row r="34" spans="2:7" ht="20.100000000000001" customHeight="1">
      <c r="B34" s="91"/>
      <c r="C34" s="92"/>
      <c r="D34" s="394" t="s">
        <v>32</v>
      </c>
      <c r="E34" s="394"/>
      <c r="F34" s="395" t="s">
        <v>48</v>
      </c>
      <c r="G34" s="396"/>
    </row>
    <row r="35" spans="2:7" ht="50.1" customHeight="1">
      <c r="B35" s="91"/>
      <c r="C35" s="92"/>
      <c r="D35" s="394" t="s">
        <v>49</v>
      </c>
      <c r="E35" s="394"/>
      <c r="F35" s="395" t="s">
        <v>362</v>
      </c>
      <c r="G35" s="396"/>
    </row>
    <row r="36" spans="2:7" ht="50.1" customHeight="1">
      <c r="B36" s="87"/>
      <c r="C36" s="81"/>
      <c r="D36" s="394" t="s">
        <v>50</v>
      </c>
      <c r="E36" s="394"/>
      <c r="F36" s="397" t="s">
        <v>341</v>
      </c>
      <c r="G36" s="398"/>
    </row>
    <row r="37" spans="2:7" ht="24.95" customHeight="1">
      <c r="B37" s="87"/>
      <c r="C37" s="81"/>
      <c r="D37" s="394" t="s">
        <v>51</v>
      </c>
      <c r="E37" s="394"/>
      <c r="F37" s="395" t="s">
        <v>342</v>
      </c>
      <c r="G37" s="396"/>
    </row>
    <row r="38" spans="2:7" ht="39.950000000000003" customHeight="1">
      <c r="B38" s="87"/>
      <c r="C38" s="81"/>
      <c r="D38" s="394" t="s">
        <v>52</v>
      </c>
      <c r="E38" s="394"/>
      <c r="F38" s="395" t="s">
        <v>342</v>
      </c>
      <c r="G38" s="396"/>
    </row>
    <row r="39" spans="2:7" ht="39.950000000000003" customHeight="1">
      <c r="B39" s="87"/>
      <c r="C39" s="81"/>
      <c r="D39" s="394" t="s">
        <v>53</v>
      </c>
      <c r="E39" s="394"/>
      <c r="F39" s="395" t="s">
        <v>342</v>
      </c>
      <c r="G39" s="396"/>
    </row>
    <row r="40" spans="2:7" ht="39.950000000000003" customHeight="1">
      <c r="B40" s="87"/>
      <c r="C40" s="81"/>
      <c r="D40" s="394" t="s">
        <v>54</v>
      </c>
      <c r="E40" s="394"/>
      <c r="F40" s="395" t="s">
        <v>342</v>
      </c>
      <c r="G40" s="396"/>
    </row>
    <row r="41" spans="2:7" ht="39.950000000000003" customHeight="1">
      <c r="B41" s="87"/>
      <c r="C41" s="81"/>
      <c r="D41" s="394" t="s">
        <v>55</v>
      </c>
      <c r="E41" s="394"/>
      <c r="F41" s="395" t="s">
        <v>56</v>
      </c>
      <c r="G41" s="396"/>
    </row>
    <row r="42" spans="2:7" ht="50.1" customHeight="1">
      <c r="B42" s="87"/>
      <c r="C42" s="81"/>
      <c r="D42" s="394" t="s">
        <v>57</v>
      </c>
      <c r="E42" s="394"/>
      <c r="F42" s="397" t="s">
        <v>400</v>
      </c>
      <c r="G42" s="398"/>
    </row>
    <row r="43" spans="2:7" ht="24.95" customHeight="1">
      <c r="B43" s="87"/>
      <c r="C43" s="81"/>
      <c r="D43" s="394" t="s">
        <v>51</v>
      </c>
      <c r="E43" s="394"/>
      <c r="F43" s="395" t="s">
        <v>342</v>
      </c>
      <c r="G43" s="396"/>
    </row>
    <row r="44" spans="2:7" ht="50.1" customHeight="1">
      <c r="B44" s="87"/>
      <c r="C44" s="81"/>
      <c r="D44" s="394" t="s">
        <v>58</v>
      </c>
      <c r="E44" s="394"/>
      <c r="F44" s="395" t="s">
        <v>342</v>
      </c>
      <c r="G44" s="396"/>
    </row>
    <row r="45" spans="2:7" ht="39.950000000000003" customHeight="1">
      <c r="B45" s="87"/>
      <c r="C45" s="81"/>
      <c r="D45" s="394" t="s">
        <v>54</v>
      </c>
      <c r="E45" s="394"/>
      <c r="F45" s="395" t="s">
        <v>342</v>
      </c>
      <c r="G45" s="396"/>
    </row>
    <row r="46" spans="2:7" ht="39.950000000000003" customHeight="1">
      <c r="B46" s="87"/>
      <c r="C46" s="81"/>
      <c r="D46" s="394" t="s">
        <v>52</v>
      </c>
      <c r="E46" s="394"/>
      <c r="F46" s="395" t="s">
        <v>342</v>
      </c>
      <c r="G46" s="396"/>
    </row>
    <row r="47" spans="2:7" ht="24.95" customHeight="1">
      <c r="B47" s="87"/>
      <c r="C47" s="81"/>
      <c r="D47" s="394" t="s">
        <v>59</v>
      </c>
      <c r="E47" s="394"/>
      <c r="F47" s="395" t="s">
        <v>60</v>
      </c>
      <c r="G47" s="396"/>
    </row>
    <row r="48" spans="2:7" ht="24.95" customHeight="1">
      <c r="B48" s="87"/>
      <c r="C48" s="81"/>
      <c r="D48" s="394" t="s">
        <v>61</v>
      </c>
      <c r="E48" s="394"/>
      <c r="F48" s="395" t="s">
        <v>62</v>
      </c>
      <c r="G48" s="396"/>
    </row>
    <row r="49" spans="2:7" ht="24.95" customHeight="1">
      <c r="B49" s="87"/>
      <c r="C49" s="81"/>
      <c r="D49" s="394" t="s">
        <v>63</v>
      </c>
      <c r="E49" s="394"/>
      <c r="F49" s="395" t="s">
        <v>64</v>
      </c>
      <c r="G49" s="396"/>
    </row>
    <row r="50" spans="2:7" ht="24.95" customHeight="1">
      <c r="B50" s="87"/>
      <c r="C50" s="81"/>
      <c r="D50" s="394" t="s">
        <v>343</v>
      </c>
      <c r="E50" s="394"/>
      <c r="F50" s="395" t="s">
        <v>344</v>
      </c>
      <c r="G50" s="396"/>
    </row>
    <row r="51" spans="2:7" ht="24.95" customHeight="1">
      <c r="B51" s="87"/>
      <c r="C51" s="81"/>
      <c r="D51" s="94"/>
      <c r="E51" s="94"/>
      <c r="F51" s="95"/>
      <c r="G51" s="96"/>
    </row>
    <row r="52" spans="2:7" ht="20.100000000000001" customHeight="1">
      <c r="B52" s="388" t="s">
        <v>401</v>
      </c>
      <c r="C52" s="389"/>
      <c r="D52" s="389"/>
      <c r="E52" s="389"/>
      <c r="F52" s="389"/>
      <c r="G52" s="390"/>
    </row>
    <row r="53" spans="2:7" ht="20.100000000000001" customHeight="1">
      <c r="B53" s="388" t="s">
        <v>392</v>
      </c>
      <c r="C53" s="389"/>
      <c r="D53" s="389"/>
      <c r="E53" s="389"/>
      <c r="F53" s="389"/>
      <c r="G53" s="390"/>
    </row>
    <row r="54" spans="2:7" ht="20.100000000000001" customHeight="1">
      <c r="B54" s="388" t="s">
        <v>374</v>
      </c>
      <c r="C54" s="389"/>
      <c r="D54" s="389"/>
      <c r="E54" s="389"/>
      <c r="F54" s="389"/>
      <c r="G54" s="390"/>
    </row>
    <row r="55" spans="2:7" ht="20.100000000000001" customHeight="1">
      <c r="B55" s="388" t="s">
        <v>373</v>
      </c>
      <c r="C55" s="389"/>
      <c r="D55" s="389"/>
      <c r="E55" s="389"/>
      <c r="F55" s="389"/>
      <c r="G55" s="390"/>
    </row>
    <row r="56" spans="2:7" ht="20.100000000000001" customHeight="1" thickBot="1">
      <c r="B56" s="391" t="s">
        <v>395</v>
      </c>
      <c r="C56" s="392"/>
      <c r="D56" s="392"/>
      <c r="E56" s="392"/>
      <c r="F56" s="392"/>
      <c r="G56" s="393"/>
    </row>
    <row r="57" spans="2:7">
      <c r="D57" s="18"/>
    </row>
  </sheetData>
  <mergeCells count="89">
    <mergeCell ref="B2:G2"/>
    <mergeCell ref="B3:G3"/>
    <mergeCell ref="B4:G4"/>
    <mergeCell ref="B6:G6"/>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F18:G18"/>
    <mergeCell ref="F19:G19"/>
    <mergeCell ref="D20:E20"/>
    <mergeCell ref="F20:G20"/>
    <mergeCell ref="D21:E21"/>
    <mergeCell ref="F21:G21"/>
    <mergeCell ref="D18:E18"/>
    <mergeCell ref="D19:E19"/>
    <mergeCell ref="D22:E22"/>
    <mergeCell ref="F22:G22"/>
    <mergeCell ref="D23:E23"/>
    <mergeCell ref="F23:G23"/>
    <mergeCell ref="D24:E24"/>
    <mergeCell ref="F24:G24"/>
    <mergeCell ref="C25:G25"/>
    <mergeCell ref="B27:G27"/>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D38:E38"/>
    <mergeCell ref="F38:G38"/>
    <mergeCell ref="D39:E39"/>
    <mergeCell ref="F39:G39"/>
    <mergeCell ref="D40:E40"/>
    <mergeCell ref="F40:G40"/>
    <mergeCell ref="D41:E41"/>
    <mergeCell ref="F41:G41"/>
    <mergeCell ref="D42:E42"/>
    <mergeCell ref="F42:G42"/>
    <mergeCell ref="D43:E43"/>
    <mergeCell ref="F43:G43"/>
    <mergeCell ref="D44:E44"/>
    <mergeCell ref="F44:G44"/>
    <mergeCell ref="D45:E45"/>
    <mergeCell ref="F45:G45"/>
    <mergeCell ref="D46:E46"/>
    <mergeCell ref="F46:G46"/>
    <mergeCell ref="D47:E47"/>
    <mergeCell ref="F47:G47"/>
    <mergeCell ref="D48:E48"/>
    <mergeCell ref="F48:G48"/>
    <mergeCell ref="B54:G54"/>
    <mergeCell ref="B55:G55"/>
    <mergeCell ref="B56:G56"/>
    <mergeCell ref="D49:E49"/>
    <mergeCell ref="F49:G49"/>
    <mergeCell ref="D50:E50"/>
    <mergeCell ref="F50:G50"/>
    <mergeCell ref="B52:G52"/>
    <mergeCell ref="B53:G53"/>
  </mergeCells>
  <printOptions horizontalCentered="1"/>
  <pageMargins left="0.70866141732283472" right="0.70866141732283472" top="0.74803149606299213" bottom="0.74803149606299213" header="0.31496062992125984" footer="0.31496062992125984"/>
  <pageSetup scale="68"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JG119"/>
  <sheetViews>
    <sheetView showGridLines="0" topLeftCell="A6" zoomScale="85" zoomScaleNormal="85" zoomScalePageLayoutView="50" workbookViewId="0">
      <pane ySplit="3" topLeftCell="A9" activePane="bottomLeft" state="frozen"/>
      <selection activeCell="A6" sqref="A6"/>
      <selection pane="bottomLeft" activeCell="C79" sqref="C79:C88"/>
    </sheetView>
  </sheetViews>
  <sheetFormatPr baseColWidth="10" defaultColWidth="11.42578125" defaultRowHeight="15"/>
  <cols>
    <col min="1" max="1" width="3.140625" bestFit="1" customWidth="1"/>
    <col min="2" max="2" width="36.7109375" customWidth="1"/>
    <col min="3" max="3" width="35.7109375" customWidth="1"/>
    <col min="4" max="4" width="52.42578125" style="69" customWidth="1"/>
    <col min="5" max="5" width="27.42578125" customWidth="1"/>
    <col min="6" max="6" width="22" customWidth="1"/>
    <col min="7" max="7" width="17.28515625" bestFit="1" customWidth="1"/>
    <col min="8" max="8" width="26.28515625" customWidth="1"/>
    <col min="9" max="9" width="34.28515625" customWidth="1"/>
    <col min="10" max="10" width="33.28515625" customWidth="1"/>
    <col min="11" max="11" width="22.85546875" bestFit="1" customWidth="1"/>
    <col min="12" max="12" width="12" hidden="1" customWidth="1"/>
    <col min="13" max="13" width="22.85546875" bestFit="1" customWidth="1"/>
    <col min="14" max="14" width="26.28515625" customWidth="1"/>
    <col min="15" max="15" width="18.85546875" hidden="1" customWidth="1"/>
    <col min="16" max="267" width="11.42578125" style="2"/>
    <col min="268" max="16384" width="11.42578125" style="5"/>
  </cols>
  <sheetData>
    <row r="1" spans="1:267" s="4" customFormat="1" ht="80.099999999999994" customHeight="1">
      <c r="B1" s="197"/>
      <c r="C1" s="197"/>
      <c r="D1" s="420" t="s">
        <v>65</v>
      </c>
      <c r="E1" s="420"/>
      <c r="F1" s="420"/>
      <c r="G1" s="420"/>
      <c r="H1" s="420"/>
      <c r="I1" s="420"/>
      <c r="J1" s="420"/>
      <c r="K1" s="420"/>
      <c r="L1" s="420"/>
      <c r="M1" s="420"/>
      <c r="N1" s="420"/>
      <c r="O1" s="59"/>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c r="EX1" s="3"/>
      <c r="EY1" s="3"/>
      <c r="EZ1" s="3"/>
      <c r="FA1" s="3"/>
      <c r="FB1" s="3"/>
      <c r="FC1" s="3"/>
      <c r="FD1" s="3"/>
      <c r="FE1" s="3"/>
      <c r="FF1" s="3"/>
      <c r="FG1" s="3"/>
      <c r="FH1" s="3"/>
      <c r="FI1" s="3"/>
      <c r="FJ1" s="3"/>
      <c r="FK1" s="3"/>
      <c r="FL1" s="3"/>
      <c r="FM1" s="3"/>
      <c r="FN1" s="3"/>
      <c r="FO1" s="3"/>
      <c r="FP1" s="3"/>
      <c r="FQ1" s="3"/>
      <c r="FR1" s="3"/>
      <c r="FS1" s="3"/>
      <c r="FT1" s="3"/>
      <c r="FU1" s="3"/>
      <c r="FV1" s="3"/>
      <c r="FW1" s="3"/>
      <c r="FX1" s="3"/>
      <c r="FY1" s="3"/>
      <c r="FZ1" s="3"/>
      <c r="GA1" s="3"/>
      <c r="GB1" s="3"/>
      <c r="GC1" s="3"/>
      <c r="GD1" s="3"/>
      <c r="GE1" s="3"/>
      <c r="GF1" s="3"/>
      <c r="GG1" s="3"/>
      <c r="GH1" s="3"/>
      <c r="GI1" s="3"/>
      <c r="GJ1" s="3"/>
      <c r="GK1" s="3"/>
      <c r="GL1" s="3"/>
      <c r="GM1" s="3"/>
      <c r="GN1" s="3"/>
      <c r="GO1" s="3"/>
      <c r="GP1" s="3"/>
      <c r="GQ1" s="3"/>
      <c r="GR1" s="3"/>
      <c r="GS1" s="3"/>
      <c r="GT1" s="3"/>
      <c r="GU1" s="3"/>
      <c r="GV1" s="3"/>
      <c r="GW1" s="3"/>
      <c r="GX1" s="3"/>
      <c r="GY1" s="3"/>
      <c r="GZ1" s="3"/>
      <c r="HA1" s="3"/>
      <c r="HB1" s="3"/>
      <c r="HC1" s="3"/>
      <c r="HD1" s="3"/>
      <c r="HE1" s="3"/>
      <c r="HF1" s="3"/>
      <c r="HG1" s="3"/>
      <c r="HH1" s="3"/>
      <c r="HI1" s="3"/>
      <c r="HJ1" s="3"/>
      <c r="HK1" s="3"/>
      <c r="HL1" s="3"/>
      <c r="HM1" s="3"/>
      <c r="HN1" s="3"/>
      <c r="HO1" s="3"/>
      <c r="HP1" s="3"/>
      <c r="HQ1" s="3"/>
      <c r="HR1" s="3"/>
      <c r="HS1" s="3"/>
      <c r="HT1" s="3"/>
      <c r="HU1" s="3"/>
      <c r="HV1" s="3"/>
      <c r="HW1" s="3"/>
      <c r="HX1" s="3"/>
      <c r="HY1" s="3"/>
      <c r="HZ1" s="3"/>
      <c r="IA1" s="3"/>
      <c r="IB1" s="3"/>
      <c r="IC1" s="3"/>
      <c r="ID1" s="3"/>
      <c r="IE1" s="3"/>
      <c r="IF1" s="3"/>
      <c r="IG1" s="3"/>
      <c r="IH1" s="3"/>
      <c r="II1" s="3"/>
      <c r="IJ1" s="3"/>
      <c r="IK1" s="3"/>
      <c r="IL1" s="3"/>
      <c r="IM1" s="3"/>
      <c r="IN1" s="3"/>
      <c r="IO1" s="3"/>
      <c r="IP1" s="3"/>
      <c r="IQ1" s="3"/>
      <c r="IR1" s="3"/>
      <c r="IS1" s="3"/>
      <c r="IT1" s="3"/>
      <c r="IU1" s="3"/>
      <c r="IV1" s="3"/>
      <c r="IW1" s="3"/>
      <c r="IX1" s="3"/>
      <c r="IY1" s="3"/>
      <c r="IZ1" s="3"/>
      <c r="JA1" s="3"/>
      <c r="JB1" s="3"/>
      <c r="JC1" s="3"/>
      <c r="JD1" s="3"/>
      <c r="JE1" s="3"/>
      <c r="JF1" s="3"/>
      <c r="JG1" s="3"/>
    </row>
    <row r="2" spans="1:267" s="4" customFormat="1" ht="50.1" customHeight="1">
      <c r="A2" s="488" t="s">
        <v>331</v>
      </c>
      <c r="B2" s="488"/>
      <c r="C2" s="488"/>
      <c r="D2" s="394">
        <f>+'1- Presentación '!C4</f>
        <v>0</v>
      </c>
      <c r="E2" s="394"/>
      <c r="F2" s="394"/>
      <c r="G2" s="394"/>
      <c r="H2" s="394"/>
      <c r="I2" s="394"/>
      <c r="J2" s="394"/>
      <c r="K2" s="394"/>
      <c r="L2" s="394"/>
      <c r="M2" s="394"/>
      <c r="N2" s="394"/>
      <c r="O2" s="60"/>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c r="CX2" s="3"/>
      <c r="CY2" s="3"/>
      <c r="CZ2" s="3"/>
      <c r="DA2" s="3"/>
      <c r="DB2" s="3"/>
      <c r="DC2" s="3"/>
      <c r="DD2" s="3"/>
      <c r="DE2" s="3"/>
      <c r="DF2" s="3"/>
      <c r="DG2" s="3"/>
      <c r="DH2" s="3"/>
      <c r="DI2" s="3"/>
      <c r="DJ2" s="3"/>
      <c r="DK2" s="3"/>
      <c r="DL2" s="3"/>
      <c r="DM2" s="3"/>
      <c r="DN2" s="3"/>
      <c r="DO2" s="3"/>
      <c r="DP2" s="3"/>
      <c r="DQ2" s="3"/>
      <c r="DR2" s="3"/>
      <c r="DS2" s="3"/>
      <c r="DT2" s="3"/>
      <c r="DU2" s="3"/>
      <c r="DV2" s="3"/>
      <c r="DW2" s="3"/>
      <c r="DX2" s="3"/>
      <c r="DY2" s="3"/>
      <c r="DZ2" s="3"/>
      <c r="EA2" s="3"/>
      <c r="EB2" s="3"/>
      <c r="EC2" s="3"/>
      <c r="ED2" s="3"/>
      <c r="EE2" s="3"/>
      <c r="EF2" s="3"/>
      <c r="EG2" s="3"/>
      <c r="EH2" s="3"/>
      <c r="EI2" s="3"/>
      <c r="EJ2" s="3"/>
      <c r="EK2" s="3"/>
      <c r="EL2" s="3"/>
      <c r="EM2" s="3"/>
      <c r="EN2" s="3"/>
      <c r="EO2" s="3"/>
      <c r="EP2" s="3"/>
      <c r="EQ2" s="3"/>
      <c r="ER2" s="3"/>
      <c r="ES2" s="3"/>
      <c r="ET2" s="3"/>
      <c r="EU2" s="3"/>
      <c r="EV2" s="3"/>
      <c r="EW2" s="3"/>
      <c r="EX2" s="3"/>
      <c r="EY2" s="3"/>
      <c r="EZ2" s="3"/>
      <c r="FA2" s="3"/>
      <c r="FB2" s="3"/>
      <c r="FC2" s="3"/>
      <c r="FD2" s="3"/>
      <c r="FE2" s="3"/>
      <c r="FF2" s="3"/>
      <c r="FG2" s="3"/>
      <c r="FH2" s="3"/>
      <c r="FI2" s="3"/>
      <c r="FJ2" s="3"/>
      <c r="FK2" s="3"/>
      <c r="FL2" s="3"/>
      <c r="FM2" s="3"/>
      <c r="FN2" s="3"/>
      <c r="FO2" s="3"/>
      <c r="FP2" s="3"/>
      <c r="FQ2" s="3"/>
      <c r="FR2" s="3"/>
      <c r="FS2" s="3"/>
      <c r="FT2" s="3"/>
      <c r="FU2" s="3"/>
      <c r="FV2" s="3"/>
      <c r="FW2" s="3"/>
      <c r="FX2" s="3"/>
      <c r="FY2" s="3"/>
      <c r="FZ2" s="3"/>
      <c r="GA2" s="3"/>
      <c r="GB2" s="3"/>
      <c r="GC2" s="3"/>
      <c r="GD2" s="3"/>
      <c r="GE2" s="3"/>
      <c r="GF2" s="3"/>
      <c r="GG2" s="3"/>
      <c r="GH2" s="3"/>
      <c r="GI2" s="3"/>
      <c r="GJ2" s="3"/>
      <c r="GK2" s="3"/>
      <c r="GL2" s="3"/>
      <c r="GM2" s="3"/>
      <c r="GN2" s="3"/>
      <c r="GO2" s="3"/>
      <c r="GP2" s="3"/>
      <c r="GQ2" s="3"/>
      <c r="GR2" s="3"/>
      <c r="GS2" s="3"/>
      <c r="GT2" s="3"/>
      <c r="GU2" s="3"/>
      <c r="GV2" s="3"/>
      <c r="GW2" s="3"/>
      <c r="GX2" s="3"/>
      <c r="GY2" s="3"/>
      <c r="GZ2" s="3"/>
      <c r="HA2" s="3"/>
      <c r="HB2" s="3"/>
      <c r="HC2" s="3"/>
      <c r="HD2" s="3"/>
      <c r="HE2" s="3"/>
      <c r="HF2" s="3"/>
      <c r="HG2" s="3"/>
      <c r="HH2" s="3"/>
      <c r="HI2" s="3"/>
      <c r="HJ2" s="3"/>
      <c r="HK2" s="3"/>
      <c r="HL2" s="3"/>
      <c r="HM2" s="3"/>
      <c r="HN2" s="3"/>
      <c r="HO2" s="3"/>
      <c r="HP2" s="3"/>
      <c r="HQ2" s="3"/>
      <c r="HR2" s="3"/>
      <c r="HS2" s="3"/>
      <c r="HT2" s="3"/>
      <c r="HU2" s="3"/>
      <c r="HV2" s="3"/>
      <c r="HW2" s="3"/>
      <c r="HX2" s="3"/>
      <c r="HY2" s="3"/>
      <c r="HZ2" s="3"/>
      <c r="IA2" s="3"/>
      <c r="IB2" s="3"/>
      <c r="IC2" s="3"/>
      <c r="ID2" s="3"/>
      <c r="IE2" s="3"/>
      <c r="IF2" s="3"/>
      <c r="IG2" s="3"/>
      <c r="IH2" s="3"/>
      <c r="II2" s="3"/>
      <c r="IJ2" s="3"/>
      <c r="IK2" s="3"/>
      <c r="IL2" s="3"/>
      <c r="IM2" s="3"/>
      <c r="IN2" s="3"/>
      <c r="IO2" s="3"/>
      <c r="IP2" s="3"/>
      <c r="IQ2" s="3"/>
      <c r="IR2" s="3"/>
      <c r="IS2" s="3"/>
      <c r="IT2" s="3"/>
      <c r="IU2" s="3"/>
      <c r="IV2" s="3"/>
      <c r="IW2" s="3"/>
      <c r="IX2" s="3"/>
      <c r="IY2" s="3"/>
      <c r="IZ2" s="3"/>
      <c r="JA2" s="3"/>
      <c r="JB2" s="3"/>
      <c r="JC2" s="3"/>
      <c r="JD2" s="3"/>
      <c r="JE2" s="3"/>
      <c r="JF2" s="3"/>
      <c r="JG2" s="3"/>
    </row>
    <row r="3" spans="1:267" s="4" customFormat="1" ht="50.1" customHeight="1">
      <c r="A3" s="488" t="s">
        <v>375</v>
      </c>
      <c r="B3" s="488"/>
      <c r="C3" s="488"/>
      <c r="D3" s="490" t="str">
        <f>+'2- Análisis de Contexto '!B7</f>
        <v>Llevar el registro, inscripción y expedición de las tarjetas profesionales de Abogado, duplicados y cambios de formato; reconocimiento de prácticas jurídicas para la obtención del título de Abogado; remitir a las Altas Cortes las listas de estudiantes para que realicen sus prácticas académicas; identificar los Jueces de Paz y  de Reconsideración; resolver los recursos de apelación y queja de los Auxiliares de la Justicia; expedir las Licencias Temporales para el ejercicio del Derecho; llevar el registro de sanciones disciplinarias en el ejercicio de la profesión de abogado, penas accesorias, rehabiliación, fallecimientos y actualización de domicilio profesional ; autorizar el funcionamiento de los Consultorios Jurídicos de las facultades de Derecho del país, hasta cuando el Gobierno Nacional reglamente la Ley 2113 de 2021.; convocatoria inscripción y elaboración de la listas de peritos de la Jurisdicción Contencioso Administrativo,   todo lo anterior mediante la expedición de los correspondientes actos administrativos, para asegurar el ejercicio transparente del profesional en Derecho, dando cumplimiento dentro del marco del Sistema Integrado de Gestión y Control de la Calidad, Medio Ambiente, Salud y Seguridad en el Trabajo y antisoborno.</v>
      </c>
      <c r="E3" s="490"/>
      <c r="F3" s="490"/>
      <c r="G3" s="490"/>
      <c r="H3" s="490"/>
      <c r="I3" s="490"/>
      <c r="J3" s="490"/>
      <c r="K3" s="490"/>
      <c r="L3" s="490"/>
      <c r="M3" s="490"/>
      <c r="N3" s="490"/>
      <c r="O3" s="61"/>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c r="IF3" s="3"/>
      <c r="IG3" s="3"/>
      <c r="IH3" s="3"/>
      <c r="II3" s="3"/>
      <c r="IJ3" s="3"/>
      <c r="IK3" s="3"/>
      <c r="IL3" s="3"/>
      <c r="IM3" s="3"/>
      <c r="IN3" s="3"/>
      <c r="IO3" s="3"/>
      <c r="IP3" s="3"/>
      <c r="IQ3" s="3"/>
      <c r="IR3" s="3"/>
      <c r="IS3" s="3"/>
      <c r="IT3" s="3"/>
      <c r="IU3" s="3"/>
      <c r="IV3" s="3"/>
      <c r="IW3" s="3"/>
      <c r="IX3" s="3"/>
      <c r="IY3" s="3"/>
      <c r="IZ3" s="3"/>
      <c r="JA3" s="3"/>
      <c r="JB3" s="3"/>
      <c r="JC3" s="3"/>
      <c r="JD3" s="3"/>
      <c r="JE3" s="3"/>
      <c r="JF3" s="3"/>
      <c r="JG3" s="3"/>
    </row>
    <row r="4" spans="1:267" s="4" customFormat="1" ht="50.1" customHeight="1">
      <c r="A4" s="488" t="s">
        <v>376</v>
      </c>
      <c r="B4" s="488"/>
      <c r="C4" s="488"/>
      <c r="D4" s="394" t="s">
        <v>384</v>
      </c>
      <c r="E4" s="394"/>
      <c r="F4" s="394"/>
      <c r="G4" s="394"/>
      <c r="H4" s="394"/>
      <c r="I4" s="394"/>
      <c r="J4" s="394"/>
      <c r="K4" s="394"/>
      <c r="L4" s="394"/>
      <c r="M4" s="394"/>
      <c r="N4" s="394"/>
      <c r="O4" s="62"/>
      <c r="P4" s="3"/>
      <c r="Q4" s="3"/>
      <c r="R4" s="3"/>
      <c r="S4" s="3"/>
      <c r="T4" s="3"/>
      <c r="U4" s="3"/>
      <c r="V4" s="3"/>
      <c r="W4" s="3"/>
      <c r="X4" s="3"/>
      <c r="Y4" s="3"/>
      <c r="Z4" s="3"/>
      <c r="AA4" s="3"/>
      <c r="AB4" s="18"/>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c r="GM4" s="3"/>
      <c r="GN4" s="3"/>
      <c r="GO4" s="3"/>
      <c r="GP4" s="3"/>
      <c r="GQ4" s="3"/>
      <c r="GR4" s="3"/>
      <c r="GS4" s="3"/>
      <c r="GT4" s="3"/>
      <c r="GU4" s="3"/>
      <c r="GV4" s="3"/>
      <c r="GW4" s="3"/>
      <c r="GX4" s="3"/>
      <c r="GY4" s="3"/>
      <c r="GZ4" s="3"/>
      <c r="HA4" s="3"/>
      <c r="HB4" s="3"/>
      <c r="HC4" s="3"/>
      <c r="HD4" s="3"/>
      <c r="HE4" s="3"/>
      <c r="HF4" s="3"/>
      <c r="HG4" s="3"/>
      <c r="HH4" s="3"/>
      <c r="HI4" s="3"/>
      <c r="HJ4" s="3"/>
      <c r="HK4" s="3"/>
      <c r="HL4" s="3"/>
      <c r="HM4" s="3"/>
      <c r="HN4" s="3"/>
      <c r="HO4" s="3"/>
      <c r="HP4" s="3"/>
      <c r="HQ4" s="3"/>
      <c r="HR4" s="3"/>
      <c r="HS4" s="3"/>
      <c r="HT4" s="3"/>
      <c r="HU4" s="3"/>
      <c r="HV4" s="3"/>
      <c r="HW4" s="3"/>
      <c r="HX4" s="3"/>
      <c r="HY4" s="3"/>
      <c r="HZ4" s="3"/>
      <c r="IA4" s="3"/>
      <c r="IB4" s="3"/>
      <c r="IC4" s="3"/>
      <c r="ID4" s="3"/>
      <c r="IE4" s="3"/>
      <c r="IF4" s="3"/>
      <c r="IG4" s="3"/>
      <c r="IH4" s="3"/>
      <c r="II4" s="3"/>
      <c r="IJ4" s="3"/>
      <c r="IK4" s="3"/>
      <c r="IL4" s="3"/>
      <c r="IM4" s="3"/>
      <c r="IN4" s="3"/>
      <c r="IO4" s="3"/>
      <c r="IP4" s="3"/>
      <c r="IQ4" s="3"/>
      <c r="IR4" s="3"/>
      <c r="IS4" s="3"/>
      <c r="IT4" s="3"/>
      <c r="IU4" s="3"/>
      <c r="IV4" s="3"/>
      <c r="IW4" s="3"/>
      <c r="IX4" s="3"/>
      <c r="IY4" s="3"/>
      <c r="IZ4" s="3"/>
      <c r="JA4" s="3"/>
      <c r="JB4" s="3"/>
      <c r="JC4" s="3"/>
      <c r="JD4" s="3"/>
      <c r="JE4" s="3"/>
      <c r="JF4" s="3"/>
      <c r="JG4" s="3"/>
    </row>
    <row r="5" spans="1:267" s="3" customFormat="1" ht="7.5" customHeight="1">
      <c r="A5" s="63"/>
      <c r="B5" s="63"/>
      <c r="C5" s="63"/>
      <c r="D5" s="64"/>
      <c r="E5" s="64"/>
      <c r="F5" s="64"/>
      <c r="G5" s="64"/>
      <c r="H5" s="64"/>
      <c r="I5" s="64"/>
      <c r="J5" s="64"/>
      <c r="K5" s="64"/>
      <c r="L5" s="64"/>
      <c r="M5" s="64"/>
      <c r="N5" s="64"/>
      <c r="O5" s="65"/>
    </row>
    <row r="6" spans="1:267" s="4" customFormat="1" ht="16.5">
      <c r="A6" s="488" t="s">
        <v>65</v>
      </c>
      <c r="B6" s="488"/>
      <c r="C6" s="488"/>
      <c r="D6" s="488" t="s">
        <v>66</v>
      </c>
      <c r="E6" s="488" t="s">
        <v>67</v>
      </c>
      <c r="F6" s="488"/>
      <c r="G6" s="488"/>
      <c r="H6" s="488"/>
      <c r="I6" s="488" t="s">
        <v>68</v>
      </c>
      <c r="J6" s="488"/>
      <c r="K6" s="488"/>
      <c r="L6" s="488"/>
      <c r="M6" s="488"/>
      <c r="N6" s="491" t="s">
        <v>69</v>
      </c>
      <c r="O6" s="491"/>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3"/>
      <c r="IS6" s="3"/>
      <c r="IT6" s="3"/>
      <c r="IU6" s="3"/>
      <c r="IV6" s="3"/>
      <c r="IW6" s="3"/>
      <c r="IX6" s="3"/>
      <c r="IY6" s="3"/>
      <c r="IZ6" s="3"/>
      <c r="JA6" s="3"/>
      <c r="JB6" s="3"/>
      <c r="JC6" s="3"/>
      <c r="JD6" s="3"/>
      <c r="JE6" s="3"/>
      <c r="JF6" s="3"/>
      <c r="JG6" s="3"/>
    </row>
    <row r="7" spans="1:267" s="4" customFormat="1" ht="39.950000000000003" customHeight="1">
      <c r="A7" s="488" t="s">
        <v>70</v>
      </c>
      <c r="B7" s="488" t="s">
        <v>71</v>
      </c>
      <c r="C7" s="100" t="s">
        <v>345</v>
      </c>
      <c r="D7" s="488"/>
      <c r="E7" s="488" t="s">
        <v>336</v>
      </c>
      <c r="F7" s="488" t="s">
        <v>346</v>
      </c>
      <c r="G7" s="488" t="s">
        <v>72</v>
      </c>
      <c r="H7" s="488" t="s">
        <v>36</v>
      </c>
      <c r="I7" s="488" t="s">
        <v>347</v>
      </c>
      <c r="J7" s="100" t="s">
        <v>73</v>
      </c>
      <c r="K7" s="100" t="s">
        <v>68</v>
      </c>
      <c r="L7" s="100" t="s">
        <v>74</v>
      </c>
      <c r="M7" s="100" t="s">
        <v>75</v>
      </c>
      <c r="N7" s="492" t="s">
        <v>76</v>
      </c>
      <c r="O7" s="492" t="s">
        <v>77</v>
      </c>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3"/>
      <c r="CR7" s="3"/>
      <c r="CS7" s="3"/>
      <c r="CT7" s="3"/>
      <c r="CU7" s="3"/>
      <c r="CV7" s="3"/>
      <c r="CW7" s="3"/>
      <c r="CX7" s="3"/>
      <c r="CY7" s="3"/>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c r="GG7" s="3"/>
      <c r="GH7" s="3"/>
      <c r="GI7" s="3"/>
      <c r="GJ7" s="3"/>
      <c r="GK7" s="3"/>
      <c r="GL7" s="3"/>
      <c r="GM7" s="3"/>
      <c r="GN7" s="3"/>
      <c r="GO7" s="3"/>
      <c r="GP7" s="3"/>
      <c r="GQ7" s="3"/>
      <c r="GR7" s="3"/>
      <c r="GS7" s="3"/>
      <c r="GT7" s="3"/>
      <c r="GU7" s="3"/>
      <c r="GV7" s="3"/>
      <c r="GW7" s="3"/>
      <c r="GX7" s="3"/>
      <c r="GY7" s="3"/>
      <c r="GZ7" s="3"/>
      <c r="HA7" s="3"/>
      <c r="HB7" s="3"/>
      <c r="HC7" s="3"/>
      <c r="HD7" s="3"/>
      <c r="HE7" s="3"/>
      <c r="HF7" s="3"/>
      <c r="HG7" s="3"/>
      <c r="HH7" s="3"/>
      <c r="HI7" s="3"/>
      <c r="HJ7" s="3"/>
      <c r="HK7" s="3"/>
      <c r="HL7" s="3"/>
      <c r="HM7" s="3"/>
      <c r="HN7" s="3"/>
      <c r="HO7" s="3"/>
      <c r="HP7" s="3"/>
      <c r="HQ7" s="3"/>
      <c r="HR7" s="3"/>
      <c r="HS7" s="3"/>
      <c r="HT7" s="3"/>
      <c r="HU7" s="3"/>
      <c r="HV7" s="3"/>
      <c r="HW7" s="3"/>
      <c r="HX7" s="3"/>
      <c r="HY7" s="3"/>
      <c r="HZ7" s="3"/>
      <c r="IA7" s="3"/>
      <c r="IB7" s="3"/>
      <c r="IC7" s="3"/>
      <c r="ID7" s="3"/>
      <c r="IE7" s="3"/>
      <c r="IF7" s="3"/>
      <c r="IG7" s="3"/>
      <c r="IH7" s="3"/>
      <c r="II7" s="3"/>
      <c r="IJ7" s="3"/>
      <c r="IK7" s="3"/>
      <c r="IL7" s="3"/>
      <c r="IM7" s="3"/>
      <c r="IN7" s="3"/>
      <c r="IO7" s="3"/>
      <c r="IP7" s="3"/>
      <c r="IQ7" s="3"/>
      <c r="IR7" s="3"/>
      <c r="IS7" s="3"/>
      <c r="IT7" s="3"/>
      <c r="IU7" s="3"/>
      <c r="IV7" s="3"/>
      <c r="IW7" s="3"/>
      <c r="IX7" s="3"/>
      <c r="IY7" s="3"/>
      <c r="IZ7" s="3"/>
      <c r="JA7" s="3"/>
      <c r="JB7" s="3"/>
      <c r="JC7" s="3"/>
      <c r="JD7" s="3"/>
      <c r="JE7" s="3"/>
      <c r="JF7" s="3"/>
      <c r="JG7" s="3"/>
    </row>
    <row r="8" spans="1:267" s="67" customFormat="1" ht="81.75" customHeight="1" thickBot="1">
      <c r="A8" s="489"/>
      <c r="B8" s="489"/>
      <c r="C8" s="152" t="s">
        <v>78</v>
      </c>
      <c r="D8" s="489"/>
      <c r="E8" s="489"/>
      <c r="F8" s="489"/>
      <c r="G8" s="489"/>
      <c r="H8" s="489"/>
      <c r="I8" s="489"/>
      <c r="J8" s="153" t="s">
        <v>79</v>
      </c>
      <c r="K8" s="153" t="s">
        <v>80</v>
      </c>
      <c r="L8" s="153"/>
      <c r="M8" s="153" t="s">
        <v>80</v>
      </c>
      <c r="N8" s="493"/>
      <c r="O8" s="492"/>
      <c r="P8" s="3"/>
      <c r="Q8" s="66"/>
      <c r="R8" s="66"/>
      <c r="S8" s="66"/>
      <c r="T8" s="66"/>
      <c r="U8" s="66"/>
      <c r="V8" s="66"/>
      <c r="W8" s="66"/>
      <c r="X8" s="66"/>
      <c r="Y8" s="66"/>
      <c r="Z8" s="66"/>
      <c r="AA8" s="66"/>
      <c r="AB8" s="66"/>
      <c r="AC8" s="66"/>
      <c r="AD8" s="66"/>
      <c r="AE8" s="66"/>
      <c r="AF8" s="66"/>
      <c r="AG8" s="66"/>
      <c r="AH8" s="66"/>
      <c r="AI8" s="66"/>
      <c r="AJ8" s="66"/>
      <c r="AK8" s="66"/>
      <c r="AL8" s="66"/>
      <c r="AM8" s="66"/>
      <c r="AN8" s="66"/>
      <c r="AO8" s="66"/>
      <c r="AP8" s="66"/>
      <c r="AQ8" s="66"/>
      <c r="AR8" s="66"/>
      <c r="AS8" s="66"/>
      <c r="AT8" s="66"/>
      <c r="AU8" s="66"/>
      <c r="AV8" s="66"/>
      <c r="AW8" s="66"/>
      <c r="AX8" s="66"/>
      <c r="AY8" s="66"/>
      <c r="AZ8" s="66"/>
      <c r="BA8" s="66"/>
      <c r="BB8" s="66"/>
      <c r="BC8" s="66"/>
      <c r="BD8" s="66"/>
      <c r="BE8" s="66"/>
      <c r="BF8" s="66"/>
      <c r="BG8" s="66"/>
      <c r="BH8" s="66"/>
      <c r="BI8" s="66"/>
      <c r="BJ8" s="66"/>
      <c r="BK8" s="66"/>
      <c r="BL8" s="66"/>
      <c r="BM8" s="66"/>
      <c r="BN8" s="66"/>
      <c r="BO8" s="66"/>
      <c r="BP8" s="66"/>
      <c r="BQ8" s="66"/>
      <c r="BR8" s="66"/>
      <c r="BS8" s="66"/>
      <c r="BT8" s="66"/>
      <c r="BU8" s="66"/>
      <c r="BV8" s="66"/>
      <c r="BW8" s="66"/>
      <c r="BX8" s="66"/>
      <c r="BY8" s="66"/>
      <c r="BZ8" s="66"/>
      <c r="CA8" s="66"/>
      <c r="CB8" s="66"/>
      <c r="CC8" s="66"/>
      <c r="CD8" s="66"/>
      <c r="CE8" s="66"/>
      <c r="CF8" s="66"/>
      <c r="CG8" s="66"/>
      <c r="CH8" s="66"/>
      <c r="CI8" s="66"/>
      <c r="CJ8" s="66"/>
      <c r="CK8" s="66"/>
      <c r="CL8" s="66"/>
      <c r="CM8" s="66"/>
      <c r="CN8" s="66"/>
      <c r="CO8" s="66"/>
      <c r="CP8" s="66"/>
      <c r="CQ8" s="66"/>
      <c r="CR8" s="66"/>
      <c r="CS8" s="66"/>
      <c r="CT8" s="66"/>
      <c r="CU8" s="66"/>
      <c r="CV8" s="66"/>
      <c r="CW8" s="66"/>
      <c r="CX8" s="66"/>
      <c r="CY8" s="66"/>
      <c r="CZ8" s="66"/>
      <c r="DA8" s="66"/>
      <c r="DB8" s="66"/>
      <c r="DC8" s="66"/>
      <c r="DD8" s="66"/>
      <c r="DE8" s="66"/>
      <c r="DF8" s="66"/>
      <c r="DG8" s="66"/>
      <c r="DH8" s="66"/>
      <c r="DI8" s="66"/>
      <c r="DJ8" s="66"/>
      <c r="DK8" s="66"/>
      <c r="DL8" s="66"/>
      <c r="DM8" s="66"/>
      <c r="DN8" s="66"/>
      <c r="DO8" s="66"/>
      <c r="DP8" s="66"/>
      <c r="DQ8" s="66"/>
      <c r="DR8" s="66"/>
      <c r="DS8" s="66"/>
      <c r="DT8" s="66"/>
      <c r="DU8" s="66"/>
      <c r="DV8" s="66"/>
      <c r="DW8" s="66"/>
      <c r="DX8" s="66"/>
      <c r="DY8" s="66"/>
      <c r="DZ8" s="66"/>
      <c r="EA8" s="66"/>
      <c r="EB8" s="66"/>
      <c r="EC8" s="66"/>
      <c r="ED8" s="66"/>
      <c r="EE8" s="66"/>
      <c r="EF8" s="66"/>
      <c r="EG8" s="66"/>
      <c r="EH8" s="66"/>
      <c r="EI8" s="66"/>
      <c r="EJ8" s="66"/>
      <c r="EK8" s="66"/>
      <c r="EL8" s="66"/>
      <c r="EM8" s="66"/>
      <c r="EN8" s="66"/>
      <c r="EO8" s="66"/>
      <c r="EP8" s="66"/>
      <c r="EQ8" s="66"/>
      <c r="ER8" s="66"/>
      <c r="ES8" s="66"/>
      <c r="ET8" s="66"/>
      <c r="EU8" s="66"/>
      <c r="EV8" s="66"/>
      <c r="EW8" s="66"/>
      <c r="EX8" s="66"/>
      <c r="EY8" s="66"/>
      <c r="EZ8" s="66"/>
      <c r="FA8" s="66"/>
      <c r="FB8" s="66"/>
      <c r="FC8" s="66"/>
      <c r="FD8" s="66"/>
      <c r="FE8" s="66"/>
      <c r="FF8" s="66"/>
      <c r="FG8" s="66"/>
      <c r="FH8" s="66"/>
      <c r="FI8" s="66"/>
      <c r="FJ8" s="66"/>
      <c r="FK8" s="66"/>
      <c r="FL8" s="66"/>
      <c r="FM8" s="66"/>
      <c r="FN8" s="66"/>
      <c r="FO8" s="66"/>
      <c r="FP8" s="66"/>
      <c r="FQ8" s="66"/>
      <c r="FR8" s="66"/>
      <c r="FS8" s="66"/>
      <c r="FT8" s="66"/>
      <c r="FU8" s="66"/>
      <c r="FV8" s="66"/>
      <c r="FW8" s="66"/>
      <c r="FX8" s="66"/>
      <c r="FY8" s="66"/>
      <c r="FZ8" s="66"/>
      <c r="GA8" s="66"/>
      <c r="GB8" s="66"/>
      <c r="GC8" s="66"/>
      <c r="GD8" s="66"/>
      <c r="GE8" s="66"/>
      <c r="GF8" s="66"/>
      <c r="GG8" s="66"/>
      <c r="GH8" s="66"/>
      <c r="GI8" s="66"/>
      <c r="GJ8" s="66"/>
      <c r="GK8" s="66"/>
      <c r="GL8" s="66"/>
      <c r="GM8" s="66"/>
      <c r="GN8" s="66"/>
      <c r="GO8" s="66"/>
      <c r="GP8" s="66"/>
      <c r="GQ8" s="66"/>
      <c r="GR8" s="66"/>
      <c r="GS8" s="66"/>
      <c r="GT8" s="66"/>
      <c r="GU8" s="66"/>
      <c r="GV8" s="66"/>
      <c r="GW8" s="66"/>
      <c r="GX8" s="66"/>
      <c r="GY8" s="66"/>
      <c r="GZ8" s="66"/>
      <c r="HA8" s="66"/>
      <c r="HB8" s="66"/>
      <c r="HC8" s="66"/>
      <c r="HD8" s="66"/>
      <c r="HE8" s="66"/>
      <c r="HF8" s="66"/>
      <c r="HG8" s="66"/>
      <c r="HH8" s="66"/>
      <c r="HI8" s="66"/>
      <c r="HJ8" s="66"/>
      <c r="HK8" s="66"/>
      <c r="HL8" s="66"/>
      <c r="HM8" s="66"/>
      <c r="HN8" s="66"/>
      <c r="HO8" s="66"/>
      <c r="HP8" s="66"/>
      <c r="HQ8" s="66"/>
      <c r="HR8" s="66"/>
      <c r="HS8" s="66"/>
      <c r="HT8" s="66"/>
      <c r="HU8" s="66"/>
      <c r="HV8" s="66"/>
      <c r="HW8" s="66"/>
      <c r="HX8" s="66"/>
      <c r="HY8" s="66"/>
      <c r="HZ8" s="66"/>
      <c r="IA8" s="66"/>
      <c r="IB8" s="66"/>
      <c r="IC8" s="66"/>
      <c r="ID8" s="66"/>
      <c r="IE8" s="66"/>
      <c r="IF8" s="66"/>
      <c r="IG8" s="66"/>
      <c r="IH8" s="66"/>
      <c r="II8" s="66"/>
      <c r="IJ8" s="66"/>
      <c r="IK8" s="66"/>
      <c r="IL8" s="66"/>
      <c r="IM8" s="66"/>
      <c r="IN8" s="66"/>
      <c r="IO8" s="66"/>
      <c r="IP8" s="66"/>
      <c r="IQ8" s="66"/>
      <c r="IR8" s="66"/>
      <c r="IS8" s="66"/>
      <c r="IT8" s="66"/>
      <c r="IU8" s="66"/>
      <c r="IV8" s="66"/>
      <c r="IW8" s="66"/>
      <c r="IX8" s="66"/>
      <c r="IY8" s="66"/>
      <c r="IZ8" s="66"/>
      <c r="JA8" s="66"/>
      <c r="JB8" s="66"/>
      <c r="JC8" s="66"/>
      <c r="JD8" s="66"/>
      <c r="JE8" s="66"/>
      <c r="JF8" s="66"/>
      <c r="JG8" s="66"/>
    </row>
    <row r="9" spans="1:267" s="72" customFormat="1" ht="45">
      <c r="A9" s="461">
        <v>1</v>
      </c>
      <c r="B9" s="464" t="s">
        <v>427</v>
      </c>
      <c r="C9" s="495" t="s">
        <v>499</v>
      </c>
      <c r="D9" s="274" t="s">
        <v>428</v>
      </c>
      <c r="E9" s="452">
        <v>72</v>
      </c>
      <c r="F9" s="452">
        <v>2</v>
      </c>
      <c r="G9" s="504">
        <f>+IFERROR((F9/E9)," ")</f>
        <v>2.7777777777777776E-2</v>
      </c>
      <c r="H9" s="449" t="str">
        <f>IFERROR((CONCATENATE(IF(G9&lt;='8- Políticas de Administración '!$D$6,'8- Políticas de Administración '!$B$6,IF(G9&lt;='8- Políticas de Administración '!$D$7,'8- Políticas de Administración '!$B$7,IF(G9&lt;='8- Políticas de Administración '!$D$8,'8- Políticas de Administración '!$B$8,IF(G9&lt;='8- Políticas de Administración '!$D$9,'8- Políticas de Administración '!$B$9,IF(G9&lt;='8- Políticas de Administración '!$D$10,'8- Políticas de Administración '!$B$10,"Probabilidad no valida")))))," - ",VLOOKUP(IF(G9&lt;='8- Políticas de Administración '!$D$6,'8- Políticas de Administración '!$B$6,IF(G9&lt;='8- Políticas de Administración '!$D$7,'8- Políticas de Administración '!$B$7,IF(G9&lt;='8- Políticas de Administración '!$D$8,'8- Políticas de Administración '!$B$8,IF(G9&lt;='8- Políticas de Administración '!$D$9,'8- Políticas de Administración '!$B$9,IF(G9&lt;='8- Políticas de Administración '!$D$10,'8- Políticas de Administración '!$B$10,"Probabilidad no valida"))))),'8- Políticas de Administración '!$B$6:$F$10,5,FALSE))),"")</f>
        <v>Muy Baja - 1</v>
      </c>
      <c r="I9" s="335" t="s">
        <v>377</v>
      </c>
      <c r="J9" s="335" t="s">
        <v>87</v>
      </c>
      <c r="K9" s="338" t="str">
        <f>IFERROR(CONCATENATE(INDEX('8- Políticas de Administración '!$B$14:$F$55,MATCH('5- Identificación de Riesgos'!J9,'8- Políticas de Administración '!$C$14:$C$49,0),1)," - ",L9),"")</f>
        <v>Leve - 1</v>
      </c>
      <c r="L9" s="339">
        <f>IFERROR(VLOOKUP(INDEX('8- Políticas de Administración '!$B$14:$F$57,MATCH('5- Identificación de Riesgos'!J9,'8- Políticas de Administración '!$C$14:$C$58,0),1),'8- Políticas de Administración '!$B$14:$F$58,5,FALSE),"")</f>
        <v>1</v>
      </c>
      <c r="M9" s="498" t="str">
        <f>IFERROR(CONCATENATE(INDEX('8- Políticas de Administración '!$B$14:$F$55,MATCH(ROUND(AVERAGE(L9:L18),0),'8- Políticas de Administración '!$F$14:$F$55,0),1)," - ",ROUND(AVERAGE(L9:L18),0)),"")</f>
        <v>Leve - 1</v>
      </c>
      <c r="N9" s="501" t="str">
        <f>IFERROR(CONCATENATE(VLOOKUP((LEFT(H9,LEN(H9)-4)&amp;LEFT(M9,LEN(M9)-4)),'9- Matriz de Calor '!$D$14:$E$38,2,0)," - ",RIGHT(H9,1)*RIGHT(M9,1)),"")</f>
        <v>Bajo - 1</v>
      </c>
      <c r="O9" s="494">
        <f>RIGHT(H9,1)*RIGHT(M9,1)</f>
        <v>1</v>
      </c>
      <c r="P9" s="340"/>
    </row>
    <row r="10" spans="1:267" s="72" customFormat="1" ht="60.75">
      <c r="A10" s="462"/>
      <c r="B10" s="465"/>
      <c r="C10" s="496"/>
      <c r="D10" s="275" t="s">
        <v>474</v>
      </c>
      <c r="E10" s="453"/>
      <c r="F10" s="453"/>
      <c r="G10" s="505"/>
      <c r="H10" s="450"/>
      <c r="I10" s="336"/>
      <c r="J10" s="336"/>
      <c r="K10" s="341" t="str">
        <f>IFERROR(CONCATENATE(INDEX('8- Políticas de Administración '!$B$14:$F$55,MATCH('5- Identificación de Riesgos'!J10,'8- Políticas de Administración '!$C$14:$C$49,0),1)," - ",L10),"")</f>
        <v/>
      </c>
      <c r="L10" s="342" t="str">
        <f>IFERROR(VLOOKUP(INDEX('8- Políticas de Administración '!$B$14:$F$57,MATCH('5- Identificación de Riesgos'!J10,'8- Políticas de Administración '!$C$14:$C$58,0),1),'8- Políticas de Administración '!$B$14:$F$58,5,FALSE),"")</f>
        <v/>
      </c>
      <c r="M10" s="499"/>
      <c r="N10" s="502"/>
      <c r="O10" s="494"/>
      <c r="P10" s="340"/>
    </row>
    <row r="11" spans="1:267" s="72" customFormat="1" ht="16.5">
      <c r="A11" s="462"/>
      <c r="B11" s="465"/>
      <c r="C11" s="496"/>
      <c r="D11" s="276"/>
      <c r="E11" s="453"/>
      <c r="F11" s="453"/>
      <c r="G11" s="505"/>
      <c r="H11" s="450"/>
      <c r="I11" s="336"/>
      <c r="J11" s="336"/>
      <c r="K11" s="341" t="str">
        <f>IFERROR(CONCATENATE(INDEX('8- Políticas de Administración '!$B$14:$F$55,MATCH('5- Identificación de Riesgos'!J11,'8- Políticas de Administración '!$C$14:$C$49,0),1)," - ",L11),"")</f>
        <v/>
      </c>
      <c r="L11" s="342" t="str">
        <f>IFERROR(VLOOKUP(INDEX('8- Políticas de Administración '!$B$14:$F$57,MATCH('5- Identificación de Riesgos'!J11,'8- Políticas de Administración '!$C$14:$C$58,0),1),'8- Políticas de Administración '!$B$14:$F$58,5,FALSE),"")</f>
        <v/>
      </c>
      <c r="M11" s="499"/>
      <c r="N11" s="502"/>
      <c r="O11" s="494"/>
      <c r="P11" s="340"/>
    </row>
    <row r="12" spans="1:267" s="72" customFormat="1" ht="16.5">
      <c r="A12" s="462"/>
      <c r="B12" s="465"/>
      <c r="C12" s="496"/>
      <c r="D12" s="276"/>
      <c r="E12" s="453"/>
      <c r="F12" s="453"/>
      <c r="G12" s="505"/>
      <c r="H12" s="450"/>
      <c r="I12" s="336"/>
      <c r="J12" s="336"/>
      <c r="K12" s="341" t="str">
        <f>IFERROR(CONCATENATE(INDEX('8- Políticas de Administración '!$B$14:$F$55,MATCH('5- Identificación de Riesgos'!J12,'8- Políticas de Administración '!$C$14:$C$49,0),1)," - ",L12),"")</f>
        <v/>
      </c>
      <c r="L12" s="342" t="str">
        <f>IFERROR(VLOOKUP(INDEX('8- Políticas de Administración '!$B$14:$F$57,MATCH('5- Identificación de Riesgos'!J12,'8- Políticas de Administración '!$C$14:$C$58,0),1),'8- Políticas de Administración '!$B$14:$F$58,5,FALSE),"")</f>
        <v/>
      </c>
      <c r="M12" s="499"/>
      <c r="N12" s="502"/>
      <c r="O12" s="494"/>
      <c r="P12" s="340"/>
    </row>
    <row r="13" spans="1:267" s="72" customFormat="1" ht="16.5">
      <c r="A13" s="462"/>
      <c r="B13" s="465"/>
      <c r="C13" s="496"/>
      <c r="D13" s="276"/>
      <c r="E13" s="453"/>
      <c r="F13" s="453"/>
      <c r="G13" s="505"/>
      <c r="H13" s="450"/>
      <c r="I13" s="336"/>
      <c r="J13" s="336"/>
      <c r="K13" s="341" t="str">
        <f>IFERROR(CONCATENATE(INDEX('8- Políticas de Administración '!$B$14:$F$55,MATCH('5- Identificación de Riesgos'!J13,'8- Políticas de Administración '!$C$14:$C$49,0),1)," - ",L13),"")</f>
        <v/>
      </c>
      <c r="L13" s="342" t="str">
        <f>IFERROR(VLOOKUP(INDEX('8- Políticas de Administración '!$B$14:$F$57,MATCH('5- Identificación de Riesgos'!J13,'8- Políticas de Administración '!$C$14:$C$58,0),1),'8- Políticas de Administración '!$B$14:$F$58,5,FALSE),"")</f>
        <v/>
      </c>
      <c r="M13" s="499"/>
      <c r="N13" s="502"/>
      <c r="O13" s="494"/>
      <c r="P13" s="340"/>
    </row>
    <row r="14" spans="1:267" s="72" customFormat="1" ht="16.5">
      <c r="A14" s="462"/>
      <c r="B14" s="465"/>
      <c r="C14" s="496"/>
      <c r="D14" s="276"/>
      <c r="E14" s="453"/>
      <c r="F14" s="453"/>
      <c r="G14" s="505"/>
      <c r="H14" s="450"/>
      <c r="I14" s="336"/>
      <c r="J14" s="336"/>
      <c r="K14" s="341" t="str">
        <f>IFERROR(CONCATENATE(INDEX('8- Políticas de Administración '!$B$14:$F$55,MATCH('5- Identificación de Riesgos'!J14,'8- Políticas de Administración '!$C$14:$C$49,0),1)," - ",L14),"")</f>
        <v/>
      </c>
      <c r="L14" s="342" t="str">
        <f>IFERROR(VLOOKUP(INDEX('8- Políticas de Administración '!$B$14:$F$57,MATCH('5- Identificación de Riesgos'!J14,'8- Políticas de Administración '!$C$14:$C$58,0),1),'8- Políticas de Administración '!$B$14:$F$58,5,FALSE),"")</f>
        <v/>
      </c>
      <c r="M14" s="499"/>
      <c r="N14" s="502"/>
      <c r="O14" s="494"/>
      <c r="P14" s="340"/>
    </row>
    <row r="15" spans="1:267" s="72" customFormat="1" ht="16.5">
      <c r="A15" s="462"/>
      <c r="B15" s="465"/>
      <c r="C15" s="496"/>
      <c r="D15" s="276"/>
      <c r="E15" s="453"/>
      <c r="F15" s="453"/>
      <c r="G15" s="505"/>
      <c r="H15" s="450"/>
      <c r="I15" s="336"/>
      <c r="J15" s="336"/>
      <c r="K15" s="341" t="str">
        <f>IFERROR(CONCATENATE(INDEX('8- Políticas de Administración '!$B$14:$F$55,MATCH('5- Identificación de Riesgos'!J15,'8- Políticas de Administración '!$C$14:$C$49,0),1)," - ",L15),"")</f>
        <v/>
      </c>
      <c r="L15" s="342" t="str">
        <f>IFERROR(VLOOKUP(INDEX('8- Políticas de Administración '!$B$14:$F$57,MATCH('5- Identificación de Riesgos'!J15,'8- Políticas de Administración '!$C$14:$C$58,0),1),'8- Políticas de Administración '!$B$14:$F$58,5,FALSE),"")</f>
        <v/>
      </c>
      <c r="M15" s="499"/>
      <c r="N15" s="502"/>
      <c r="O15" s="494"/>
      <c r="P15" s="340"/>
    </row>
    <row r="16" spans="1:267" s="72" customFormat="1" ht="16.5">
      <c r="A16" s="462"/>
      <c r="B16" s="465"/>
      <c r="C16" s="496"/>
      <c r="D16" s="276"/>
      <c r="E16" s="453"/>
      <c r="F16" s="453"/>
      <c r="G16" s="505"/>
      <c r="H16" s="450"/>
      <c r="I16" s="336"/>
      <c r="J16" s="336"/>
      <c r="K16" s="341" t="str">
        <f>IFERROR(CONCATENATE(INDEX('8- Políticas de Administración '!$B$14:$F$55,MATCH('5- Identificación de Riesgos'!J16,'8- Políticas de Administración '!$C$14:$C$49,0),1)," - ",L16),"")</f>
        <v/>
      </c>
      <c r="L16" s="342" t="str">
        <f>IFERROR(VLOOKUP(INDEX('8- Políticas de Administración '!$B$14:$F$57,MATCH('5- Identificación de Riesgos'!J16,'8- Políticas de Administración '!$C$14:$C$58,0),1),'8- Políticas de Administración '!$B$14:$F$58,5,FALSE),"")</f>
        <v/>
      </c>
      <c r="M16" s="499"/>
      <c r="N16" s="502"/>
      <c r="O16" s="494"/>
      <c r="P16" s="340"/>
    </row>
    <row r="17" spans="1:16" s="72" customFormat="1" ht="16.5">
      <c r="A17" s="462"/>
      <c r="B17" s="465"/>
      <c r="C17" s="496"/>
      <c r="D17" s="276"/>
      <c r="E17" s="453"/>
      <c r="F17" s="453"/>
      <c r="G17" s="505"/>
      <c r="H17" s="450"/>
      <c r="I17" s="336"/>
      <c r="J17" s="336"/>
      <c r="K17" s="341" t="str">
        <f>IFERROR(CONCATENATE(INDEX('8- Políticas de Administración '!$B$14:$F$55,MATCH('5- Identificación de Riesgos'!J17,'8- Políticas de Administración '!$C$14:$C$49,0),1)," - ",L17),"")</f>
        <v/>
      </c>
      <c r="L17" s="342" t="str">
        <f>IFERROR(VLOOKUP(INDEX('8- Políticas de Administración '!$B$14:$F$57,MATCH('5- Identificación de Riesgos'!J17,'8- Políticas de Administración '!$C$14:$C$58,0),1),'8- Políticas de Administración '!$B$14:$F$58,5,FALSE),"")</f>
        <v/>
      </c>
      <c r="M17" s="499"/>
      <c r="N17" s="502"/>
      <c r="O17" s="494"/>
      <c r="P17" s="340"/>
    </row>
    <row r="18" spans="1:16" s="72" customFormat="1" ht="17.25" thickBot="1">
      <c r="A18" s="463"/>
      <c r="B18" s="466"/>
      <c r="C18" s="497"/>
      <c r="D18" s="277"/>
      <c r="E18" s="454"/>
      <c r="F18" s="454"/>
      <c r="G18" s="506"/>
      <c r="H18" s="451"/>
      <c r="I18" s="337"/>
      <c r="J18" s="337"/>
      <c r="K18" s="343" t="str">
        <f>IFERROR(CONCATENATE(INDEX('8- Políticas de Administración '!$B$14:$F$55,MATCH('5- Identificación de Riesgos'!J18,'8- Políticas de Administración '!$C$14:$C$49,0),1)," - ",L18),"")</f>
        <v/>
      </c>
      <c r="L18" s="344" t="str">
        <f>IFERROR(VLOOKUP(INDEX('8- Políticas de Administración '!$B$14:$F$57,MATCH('5- Identificación de Riesgos'!J18,'8- Políticas de Administración '!$C$14:$C$58,0),1),'8- Políticas de Administración '!$B$14:$F$58,5,FALSE),"")</f>
        <v/>
      </c>
      <c r="M18" s="500"/>
      <c r="N18" s="503"/>
      <c r="O18" s="494"/>
      <c r="P18" s="340"/>
    </row>
    <row r="19" spans="1:16" hidden="1">
      <c r="A19" s="485">
        <v>2</v>
      </c>
      <c r="B19" s="464"/>
      <c r="C19" s="464"/>
      <c r="D19" s="274"/>
      <c r="E19" s="452"/>
      <c r="F19" s="452"/>
      <c r="G19" s="437" t="str">
        <f t="shared" ref="G19" si="0">+IFERROR((F19/E19)," ")</f>
        <v xml:space="preserve"> </v>
      </c>
      <c r="H19" s="440" t="str">
        <f>IFERROR((CONCATENATE(IF(G19&lt;='8- Políticas de Administración '!$D$6,'8- Políticas de Administración '!$B$6,IF(G19&lt;='8- Políticas de Administración '!$D$7,'8- Políticas de Administración '!$B$7,IF(G19&lt;='8- Políticas de Administración '!$D$8,'8- Políticas de Administración '!$B$8,IF(G19&lt;='8- Políticas de Administración '!$D$9,'8- Políticas de Administración '!$B$9,IF(G19&lt;='8- Políticas de Administración '!$D$10,'8- Políticas de Administración '!$B$10,"Probabilidad no valida")))))," - ",VLOOKUP(IF(G19&lt;='8- Políticas de Administración '!$D$6,'8- Políticas de Administración '!$B$6,IF(G19&lt;='8- Políticas de Administración '!$D$7,'8- Políticas de Administración '!$B$7,IF(G19&lt;='8- Políticas de Administración '!$D$8,'8- Políticas de Administración '!$B$8,IF(G19&lt;='8- Políticas de Administración '!$D$9,'8- Políticas de Administración '!$B$9,IF(G19&lt;='8- Políticas de Administración '!$D$10,'8- Políticas de Administración '!$B$10,"Probabilidad no valida"))))),'8- Políticas de Administración '!$B$6:$F$10,5,FALSE))),"")</f>
        <v/>
      </c>
      <c r="I19" s="155"/>
      <c r="J19" s="155"/>
      <c r="K19" s="156" t="str">
        <f>IFERROR(CONCATENATE(INDEX('8- Políticas de Administración '!$B$14:$F$55,MATCH('5- Identificación de Riesgos'!J19,'8- Políticas de Administración '!$C$14:$C$49,0),1)," - ",L19),"")</f>
        <v/>
      </c>
      <c r="L19" s="157" t="str">
        <f>IFERROR(VLOOKUP(INDEX('8- Políticas de Administración '!$B$14:$F$57,MATCH('5- Identificación de Riesgos'!J19,'8- Políticas de Administración '!$C$14:$C$58,0),1),'8- Políticas de Administración '!$B$14:$F$58,5,FALSE),"")</f>
        <v/>
      </c>
      <c r="M19" s="443" t="str">
        <f>IFERROR(CONCATENATE(INDEX('8- Políticas de Administración '!$B$14:$F$55,MATCH(ROUND(AVERAGE(L19:L28),0),'8- Políticas de Administración '!$F$14:$F$55,0),1)," - ",ROUND(AVERAGE(L19:L28),0)),"")</f>
        <v/>
      </c>
      <c r="N19" s="446" t="str">
        <f>IFERROR(CONCATENATE(VLOOKUP((LEFT(H19,LEN(H19)-4)&amp;LEFT(M19,LEN(M19)-4)),'9- Matriz de Calor '!$D$14:$E$38,2,0)," - ",RIGHT(H19,1)*RIGHT(M19,1)),"")</f>
        <v/>
      </c>
      <c r="O19" s="430" t="e">
        <f>RIGHT(H19,1)*RIGHT(M19,1)</f>
        <v>#VALUE!</v>
      </c>
    </row>
    <row r="20" spans="1:16" hidden="1">
      <c r="A20" s="486"/>
      <c r="B20" s="465"/>
      <c r="C20" s="465"/>
      <c r="D20" s="276"/>
      <c r="E20" s="453"/>
      <c r="F20" s="453"/>
      <c r="G20" s="438"/>
      <c r="H20" s="441"/>
      <c r="I20" s="139"/>
      <c r="J20" s="139"/>
      <c r="K20" s="140" t="str">
        <f>IFERROR(CONCATENATE(INDEX('8- Políticas de Administración '!$B$14:$F$55,MATCH('5- Identificación de Riesgos'!J20,'8- Políticas de Administración '!$C$14:$C$49,0),1)," - ",L20),"")</f>
        <v/>
      </c>
      <c r="L20" s="102" t="str">
        <f>IFERROR(VLOOKUP(INDEX('8- Políticas de Administración '!$B$14:$F$57,MATCH('5- Identificación de Riesgos'!J20,'8- Políticas de Administración '!$C$14:$C$58,0),1),'8- Políticas de Administración '!$B$14:$F$58,5,FALSE),"")</f>
        <v/>
      </c>
      <c r="M20" s="444"/>
      <c r="N20" s="447"/>
      <c r="O20" s="430"/>
    </row>
    <row r="21" spans="1:16" hidden="1">
      <c r="A21" s="486"/>
      <c r="B21" s="465"/>
      <c r="C21" s="465"/>
      <c r="D21" s="276"/>
      <c r="E21" s="453"/>
      <c r="F21" s="453"/>
      <c r="G21" s="438"/>
      <c r="H21" s="441"/>
      <c r="I21" s="139"/>
      <c r="J21" s="139"/>
      <c r="K21" s="140" t="str">
        <f>IFERROR(CONCATENATE(INDEX('8- Políticas de Administración '!$B$14:$F$55,MATCH('5- Identificación de Riesgos'!J21,'8- Políticas de Administración '!$C$14:$C$49,0),1)," - ",L21),"")</f>
        <v/>
      </c>
      <c r="L21" s="102" t="str">
        <f>IFERROR(VLOOKUP(INDEX('8- Políticas de Administración '!$B$14:$F$57,MATCH('5- Identificación de Riesgos'!J21,'8- Políticas de Administración '!$C$14:$C$58,0),1),'8- Políticas de Administración '!$B$14:$F$58,5,FALSE),"")</f>
        <v/>
      </c>
      <c r="M21" s="444"/>
      <c r="N21" s="447"/>
      <c r="O21" s="430"/>
    </row>
    <row r="22" spans="1:16" hidden="1">
      <c r="A22" s="486"/>
      <c r="B22" s="465"/>
      <c r="C22" s="465"/>
      <c r="D22" s="276"/>
      <c r="E22" s="453"/>
      <c r="F22" s="453"/>
      <c r="G22" s="438"/>
      <c r="H22" s="441"/>
      <c r="I22" s="139"/>
      <c r="J22" s="139"/>
      <c r="K22" s="140" t="str">
        <f>IFERROR(CONCATENATE(INDEX('8- Políticas de Administración '!$B$14:$F$55,MATCH('5- Identificación de Riesgos'!J22,'8- Políticas de Administración '!$C$14:$C$49,0),1)," - ",L22),"")</f>
        <v/>
      </c>
      <c r="L22" s="102" t="str">
        <f>IFERROR(VLOOKUP(INDEX('8- Políticas de Administración '!$B$14:$F$57,MATCH('5- Identificación de Riesgos'!J22,'8- Políticas de Administración '!$C$14:$C$58,0),1),'8- Políticas de Administración '!$B$14:$F$58,5,FALSE),"")</f>
        <v/>
      </c>
      <c r="M22" s="444"/>
      <c r="N22" s="447"/>
      <c r="O22" s="430"/>
    </row>
    <row r="23" spans="1:16" hidden="1">
      <c r="A23" s="486"/>
      <c r="B23" s="465"/>
      <c r="C23" s="465"/>
      <c r="D23" s="276"/>
      <c r="E23" s="453"/>
      <c r="F23" s="453"/>
      <c r="G23" s="438"/>
      <c r="H23" s="441"/>
      <c r="I23" s="139"/>
      <c r="J23" s="139"/>
      <c r="K23" s="140" t="str">
        <f>IFERROR(CONCATENATE(INDEX('8- Políticas de Administración '!$B$14:$F$55,MATCH('5- Identificación de Riesgos'!J23,'8- Políticas de Administración '!$C$14:$C$49,0),1)," - ",L23),"")</f>
        <v/>
      </c>
      <c r="L23" s="102" t="str">
        <f>IFERROR(VLOOKUP(INDEX('8- Políticas de Administración '!$B$14:$F$57,MATCH('5- Identificación de Riesgos'!J23,'8- Políticas de Administración '!$C$14:$C$58,0),1),'8- Políticas de Administración '!$B$14:$F$58,5,FALSE),"")</f>
        <v/>
      </c>
      <c r="M23" s="444"/>
      <c r="N23" s="447"/>
      <c r="O23" s="430"/>
    </row>
    <row r="24" spans="1:16" ht="20.25" hidden="1" customHeight="1">
      <c r="A24" s="486"/>
      <c r="B24" s="465"/>
      <c r="C24" s="465"/>
      <c r="D24" s="276"/>
      <c r="E24" s="453"/>
      <c r="F24" s="453"/>
      <c r="G24" s="438"/>
      <c r="H24" s="441"/>
      <c r="I24" s="139"/>
      <c r="J24" s="139"/>
      <c r="K24" s="140" t="str">
        <f>IFERROR(CONCATENATE(INDEX('8- Políticas de Administración '!$B$14:$F$55,MATCH('5- Identificación de Riesgos'!J24,'8- Políticas de Administración '!$C$14:$C$49,0),1)," - ",L24),"")</f>
        <v/>
      </c>
      <c r="L24" s="102" t="str">
        <f>IFERROR(VLOOKUP(INDEX('8- Políticas de Administración '!$B$14:$F$57,MATCH('5- Identificación de Riesgos'!J24,'8- Políticas de Administración '!$C$14:$C$58,0),1),'8- Políticas de Administración '!$B$14:$F$58,5,FALSE),"")</f>
        <v/>
      </c>
      <c r="M24" s="444"/>
      <c r="N24" s="447"/>
      <c r="O24" s="430"/>
    </row>
    <row r="25" spans="1:16" hidden="1">
      <c r="A25" s="486"/>
      <c r="B25" s="465"/>
      <c r="C25" s="465"/>
      <c r="D25" s="278"/>
      <c r="E25" s="453"/>
      <c r="F25" s="453"/>
      <c r="G25" s="438"/>
      <c r="H25" s="441"/>
      <c r="I25" s="139"/>
      <c r="J25" s="139"/>
      <c r="K25" s="140" t="str">
        <f>IFERROR(CONCATENATE(INDEX('8- Políticas de Administración '!$B$14:$F$55,MATCH('5- Identificación de Riesgos'!J25,'8- Políticas de Administración '!$C$14:$C$49,0),1)," - ",L25),"")</f>
        <v/>
      </c>
      <c r="L25" s="102" t="str">
        <f>IFERROR(VLOOKUP(INDEX('8- Políticas de Administración '!$B$14:$F$57,MATCH('5- Identificación de Riesgos'!J25,'8- Políticas de Administración '!$C$14:$C$58,0),1),'8- Políticas de Administración '!$B$14:$F$58,5,FALSE),"")</f>
        <v/>
      </c>
      <c r="M25" s="444"/>
      <c r="N25" s="447"/>
      <c r="O25" s="430"/>
    </row>
    <row r="26" spans="1:16" hidden="1">
      <c r="A26" s="486"/>
      <c r="B26" s="465"/>
      <c r="C26" s="465"/>
      <c r="D26" s="276"/>
      <c r="E26" s="453"/>
      <c r="F26" s="453"/>
      <c r="G26" s="438"/>
      <c r="H26" s="441"/>
      <c r="I26" s="139"/>
      <c r="J26" s="139"/>
      <c r="K26" s="140" t="str">
        <f>IFERROR(CONCATENATE(INDEX('8- Políticas de Administración '!$B$14:$F$55,MATCH('5- Identificación de Riesgos'!J26,'8- Políticas de Administración '!$C$14:$C$49,0),1)," - ",L26),"")</f>
        <v/>
      </c>
      <c r="L26" s="102" t="str">
        <f>IFERROR(VLOOKUP(INDEX('8- Políticas de Administración '!$B$14:$F$57,MATCH('5- Identificación de Riesgos'!J26,'8- Políticas de Administración '!$C$14:$C$58,0),1),'8- Políticas de Administración '!$B$14:$F$58,5,FALSE),"")</f>
        <v/>
      </c>
      <c r="M26" s="444"/>
      <c r="N26" s="447"/>
      <c r="O26" s="430"/>
    </row>
    <row r="27" spans="1:16" hidden="1">
      <c r="A27" s="486"/>
      <c r="B27" s="465"/>
      <c r="C27" s="465"/>
      <c r="D27" s="278"/>
      <c r="E27" s="453"/>
      <c r="F27" s="453"/>
      <c r="G27" s="438"/>
      <c r="H27" s="441"/>
      <c r="I27" s="139"/>
      <c r="J27" s="139"/>
      <c r="K27" s="140" t="str">
        <f>IFERROR(CONCATENATE(INDEX('8- Políticas de Administración '!$B$14:$F$55,MATCH('5- Identificación de Riesgos'!J27,'8- Políticas de Administración '!$C$14:$C$49,0),1)," - ",L27),"")</f>
        <v/>
      </c>
      <c r="L27" s="102" t="str">
        <f>IFERROR(VLOOKUP(INDEX('8- Políticas de Administración '!$B$14:$F$57,MATCH('5- Identificación de Riesgos'!J27,'8- Políticas de Administración '!$C$14:$C$58,0),1),'8- Políticas de Administración '!$B$14:$F$58,5,FALSE),"")</f>
        <v/>
      </c>
      <c r="M27" s="444"/>
      <c r="N27" s="447"/>
      <c r="O27" s="430"/>
    </row>
    <row r="28" spans="1:16" ht="15.75" hidden="1" thickBot="1">
      <c r="A28" s="487"/>
      <c r="B28" s="466"/>
      <c r="C28" s="466"/>
      <c r="D28" s="277"/>
      <c r="E28" s="454"/>
      <c r="F28" s="454"/>
      <c r="G28" s="439"/>
      <c r="H28" s="442"/>
      <c r="I28" s="159"/>
      <c r="J28" s="159"/>
      <c r="K28" s="160" t="str">
        <f>IFERROR(CONCATENATE(INDEX('8- Políticas de Administración '!$B$14:$F$55,MATCH('5- Identificación de Riesgos'!J28,'8- Políticas de Administración '!$C$14:$C$49,0),1)," - ",L28),"")</f>
        <v/>
      </c>
      <c r="L28" s="161" t="str">
        <f>IFERROR(VLOOKUP(INDEX('8- Políticas de Administración '!$B$14:$F$57,MATCH('5- Identificación de Riesgos'!J28,'8- Políticas de Administración '!$C$14:$C$58,0),1),'8- Políticas de Administración '!$B$14:$F$58,5,FALSE),"")</f>
        <v/>
      </c>
      <c r="M28" s="445"/>
      <c r="N28" s="448"/>
      <c r="O28" s="430"/>
    </row>
    <row r="29" spans="1:16" s="68" customFormat="1" hidden="1">
      <c r="A29" s="485">
        <v>3</v>
      </c>
      <c r="B29" s="464"/>
      <c r="C29" s="464"/>
      <c r="D29" s="279"/>
      <c r="E29" s="452"/>
      <c r="F29" s="452"/>
      <c r="G29" s="437" t="str">
        <f t="shared" ref="G29" si="1">+IFERROR((F29/E29)," ")</f>
        <v xml:space="preserve"> </v>
      </c>
      <c r="H29" s="440" t="str">
        <f>IFERROR((CONCATENATE(IF(G29&lt;='8- Políticas de Administración '!$D$6,'8- Políticas de Administración '!$B$6,IF(G29&lt;='8- Políticas de Administración '!$D$7,'8- Políticas de Administración '!$B$7,IF(G29&lt;='8- Políticas de Administración '!$D$8,'8- Políticas de Administración '!$B$8,IF(G29&lt;='8- Políticas de Administración '!$D$9,'8- Políticas de Administración '!$B$9,IF(G29&lt;='8- Políticas de Administración '!$D$10,'8- Políticas de Administración '!$B$10,"Probabilidad no valida")))))," - ",VLOOKUP(IF(G29&lt;='8- Políticas de Administración '!$D$6,'8- Políticas de Administración '!$B$6,IF(G29&lt;='8- Políticas de Administración '!$D$7,'8- Políticas de Administración '!$B$7,IF(G29&lt;='8- Políticas de Administración '!$D$8,'8- Políticas de Administración '!$B$8,IF(G29&lt;='8- Políticas de Administración '!$D$9,'8- Políticas de Administración '!$B$9,IF(G29&lt;='8- Políticas de Administración '!$D$10,'8- Políticas de Administración '!$B$10,"Probabilidad no valida"))))),'8- Políticas de Administración '!$B$6:$F$10,5,FALSE))),"")</f>
        <v/>
      </c>
      <c r="I29" s="155"/>
      <c r="J29" s="155"/>
      <c r="K29" s="156" t="str">
        <f>IFERROR(CONCATENATE(INDEX('8- Políticas de Administración '!$B$14:$F$55,MATCH('5- Identificación de Riesgos'!J29,'8- Políticas de Administración '!$C$14:$C$49,0),1)," - ",L29),"")</f>
        <v/>
      </c>
      <c r="L29" s="157" t="str">
        <f>IFERROR(VLOOKUP(INDEX('8- Políticas de Administración '!$B$14:$F$57,MATCH('5- Identificación de Riesgos'!J29,'8- Políticas de Administración '!$C$14:$C$58,0),1),'8- Políticas de Administración '!$B$14:$F$58,5,FALSE),"")</f>
        <v/>
      </c>
      <c r="M29" s="443" t="str">
        <f>IFERROR(CONCATENATE(INDEX('8- Políticas de Administración '!$B$14:$F$55,MATCH(ROUND(AVERAGE(L29:L38),0),'8- Políticas de Administración '!$F$14:$F$55,0),1)," - ",ROUND(AVERAGE(L29:L38),0)),"")</f>
        <v/>
      </c>
      <c r="N29" s="446" t="str">
        <f>IFERROR(CONCATENATE(VLOOKUP((LEFT(H29,LEN(H29)-4)&amp;LEFT(M29,LEN(M29)-4)),'9- Matriz de Calor '!$D$14:$E$38,2,0)," - ",RIGHT(H29,1)*RIGHT(M29,1)),"")</f>
        <v/>
      </c>
      <c r="O29" s="430" t="e">
        <f t="shared" ref="O29" si="2">RIGHT(H29,1)*RIGHT(M29,1)</f>
        <v>#VALUE!</v>
      </c>
    </row>
    <row r="30" spans="1:16" s="68" customFormat="1" hidden="1">
      <c r="A30" s="486"/>
      <c r="B30" s="465"/>
      <c r="C30" s="465"/>
      <c r="D30" s="280"/>
      <c r="E30" s="453"/>
      <c r="F30" s="453"/>
      <c r="G30" s="438"/>
      <c r="H30" s="441"/>
      <c r="I30" s="139"/>
      <c r="J30" s="139"/>
      <c r="K30" s="140" t="str">
        <f>IFERROR(CONCATENATE(INDEX('8- Políticas de Administración '!$B$14:$F$55,MATCH('5- Identificación de Riesgos'!J30,'8- Políticas de Administración '!$C$14:$C$49,0),1)," - ",L30),"")</f>
        <v/>
      </c>
      <c r="L30" s="102" t="str">
        <f>IFERROR(VLOOKUP(INDEX('8- Políticas de Administración '!$B$14:$F$57,MATCH('5- Identificación de Riesgos'!J30,'8- Políticas de Administración '!$C$14:$C$58,0),1),'8- Políticas de Administración '!$B$14:$F$58,5,FALSE),"")</f>
        <v/>
      </c>
      <c r="M30" s="444"/>
      <c r="N30" s="447"/>
      <c r="O30" s="430"/>
    </row>
    <row r="31" spans="1:16" s="68" customFormat="1" hidden="1">
      <c r="A31" s="486"/>
      <c r="B31" s="465"/>
      <c r="C31" s="465"/>
      <c r="D31" s="280"/>
      <c r="E31" s="453"/>
      <c r="F31" s="453"/>
      <c r="G31" s="438"/>
      <c r="H31" s="441"/>
      <c r="I31" s="139"/>
      <c r="J31" s="139"/>
      <c r="K31" s="140" t="str">
        <f>IFERROR(CONCATENATE(INDEX('8- Políticas de Administración '!$B$14:$F$55,MATCH('5- Identificación de Riesgos'!J31,'8- Políticas de Administración '!$C$14:$C$49,0),1)," - ",L31),"")</f>
        <v/>
      </c>
      <c r="L31" s="102" t="str">
        <f>IFERROR(VLOOKUP(INDEX('8- Políticas de Administración '!$B$14:$F$57,MATCH('5- Identificación de Riesgos'!J31,'8- Políticas de Administración '!$C$14:$C$58,0),1),'8- Políticas de Administración '!$B$14:$F$58,5,FALSE),"")</f>
        <v/>
      </c>
      <c r="M31" s="444"/>
      <c r="N31" s="447"/>
      <c r="O31" s="430"/>
    </row>
    <row r="32" spans="1:16" s="68" customFormat="1" hidden="1">
      <c r="A32" s="486"/>
      <c r="B32" s="465"/>
      <c r="C32" s="465"/>
      <c r="D32" s="280"/>
      <c r="E32" s="453"/>
      <c r="F32" s="453"/>
      <c r="G32" s="438"/>
      <c r="H32" s="441"/>
      <c r="I32" s="139"/>
      <c r="J32" s="139"/>
      <c r="K32" s="140" t="str">
        <f>IFERROR(CONCATENATE(INDEX('8- Políticas de Administración '!$B$14:$F$55,MATCH('5- Identificación de Riesgos'!J32,'8- Políticas de Administración '!$C$14:$C$49,0),1)," - ",L32),"")</f>
        <v/>
      </c>
      <c r="L32" s="102" t="str">
        <f>IFERROR(VLOOKUP(INDEX('8- Políticas de Administración '!$B$14:$F$57,MATCH('5- Identificación de Riesgos'!J32,'8- Políticas de Administración '!$C$14:$C$58,0),1),'8- Políticas de Administración '!$B$14:$F$58,5,FALSE),"")</f>
        <v/>
      </c>
      <c r="M32" s="444"/>
      <c r="N32" s="447"/>
      <c r="O32" s="430"/>
    </row>
    <row r="33" spans="1:15" s="68" customFormat="1" hidden="1">
      <c r="A33" s="486"/>
      <c r="B33" s="465"/>
      <c r="C33" s="465"/>
      <c r="D33" s="280"/>
      <c r="E33" s="453"/>
      <c r="F33" s="453"/>
      <c r="G33" s="438"/>
      <c r="H33" s="441"/>
      <c r="I33" s="139"/>
      <c r="J33" s="139"/>
      <c r="K33" s="140" t="str">
        <f>IFERROR(CONCATENATE(INDEX('8- Políticas de Administración '!$B$14:$F$55,MATCH('5- Identificación de Riesgos'!J33,'8- Políticas de Administración '!$C$14:$C$49,0),1)," - ",L33),"")</f>
        <v/>
      </c>
      <c r="L33" s="102" t="str">
        <f>IFERROR(VLOOKUP(INDEX('8- Políticas de Administración '!$B$14:$F$57,MATCH('5- Identificación de Riesgos'!J33,'8- Políticas de Administración '!$C$14:$C$58,0),1),'8- Políticas de Administración '!$B$14:$F$58,5,FALSE),"")</f>
        <v/>
      </c>
      <c r="M33" s="444"/>
      <c r="N33" s="447"/>
      <c r="O33" s="430"/>
    </row>
    <row r="34" spans="1:15" s="68" customFormat="1" hidden="1">
      <c r="A34" s="486"/>
      <c r="B34" s="465"/>
      <c r="C34" s="465"/>
      <c r="D34" s="280"/>
      <c r="E34" s="453"/>
      <c r="F34" s="453"/>
      <c r="G34" s="438"/>
      <c r="H34" s="441"/>
      <c r="I34" s="139"/>
      <c r="J34" s="139"/>
      <c r="K34" s="140" t="str">
        <f>IFERROR(CONCATENATE(INDEX('8- Políticas de Administración '!$B$14:$F$55,MATCH('5- Identificación de Riesgos'!J34,'8- Políticas de Administración '!$C$14:$C$49,0),1)," - ",L34),"")</f>
        <v/>
      </c>
      <c r="L34" s="102" t="str">
        <f>IFERROR(VLOOKUP(INDEX('8- Políticas de Administración '!$B$14:$F$57,MATCH('5- Identificación de Riesgos'!J34,'8- Políticas de Administración '!$C$14:$C$58,0),1),'8- Políticas de Administración '!$B$14:$F$58,5,FALSE),"")</f>
        <v/>
      </c>
      <c r="M34" s="444"/>
      <c r="N34" s="447"/>
      <c r="O34" s="430"/>
    </row>
    <row r="35" spans="1:15" s="68" customFormat="1" hidden="1">
      <c r="A35" s="486"/>
      <c r="B35" s="465"/>
      <c r="C35" s="465"/>
      <c r="D35" s="281"/>
      <c r="E35" s="453"/>
      <c r="F35" s="453"/>
      <c r="G35" s="438"/>
      <c r="H35" s="441"/>
      <c r="I35" s="139"/>
      <c r="J35" s="139"/>
      <c r="K35" s="140" t="str">
        <f>IFERROR(CONCATENATE(INDEX('8- Políticas de Administración '!$B$14:$F$55,MATCH('5- Identificación de Riesgos'!J35,'8- Políticas de Administración '!$C$14:$C$49,0),1)," - ",L35),"")</f>
        <v/>
      </c>
      <c r="L35" s="102" t="str">
        <f>IFERROR(VLOOKUP(INDEX('8- Políticas de Administración '!$B$14:$F$57,MATCH('5- Identificación de Riesgos'!J35,'8- Políticas de Administración '!$C$14:$C$58,0),1),'8- Políticas de Administración '!$B$14:$F$58,5,FALSE),"")</f>
        <v/>
      </c>
      <c r="M35" s="444"/>
      <c r="N35" s="447"/>
      <c r="O35" s="430"/>
    </row>
    <row r="36" spans="1:15" s="68" customFormat="1" hidden="1">
      <c r="A36" s="486"/>
      <c r="B36" s="465"/>
      <c r="C36" s="465"/>
      <c r="D36" s="281"/>
      <c r="E36" s="453"/>
      <c r="F36" s="453"/>
      <c r="G36" s="438"/>
      <c r="H36" s="441"/>
      <c r="I36" s="139"/>
      <c r="J36" s="139"/>
      <c r="K36" s="140" t="str">
        <f>IFERROR(CONCATENATE(INDEX('8- Políticas de Administración '!$B$14:$F$55,MATCH('5- Identificación de Riesgos'!J36,'8- Políticas de Administración '!$C$14:$C$49,0),1)," - ",L36),"")</f>
        <v/>
      </c>
      <c r="L36" s="102" t="str">
        <f>IFERROR(VLOOKUP(INDEX('8- Políticas de Administración '!$B$14:$F$57,MATCH('5- Identificación de Riesgos'!J36,'8- Políticas de Administración '!$C$14:$C$58,0),1),'8- Políticas de Administración '!$B$14:$F$58,5,FALSE),"")</f>
        <v/>
      </c>
      <c r="M36" s="444"/>
      <c r="N36" s="447"/>
      <c r="O36" s="430"/>
    </row>
    <row r="37" spans="1:15" s="68" customFormat="1" hidden="1">
      <c r="A37" s="486"/>
      <c r="B37" s="465"/>
      <c r="C37" s="465"/>
      <c r="D37" s="281"/>
      <c r="E37" s="453"/>
      <c r="F37" s="453"/>
      <c r="G37" s="438"/>
      <c r="H37" s="441"/>
      <c r="I37" s="139"/>
      <c r="J37" s="139"/>
      <c r="K37" s="140" t="str">
        <f>IFERROR(CONCATENATE(INDEX('8- Políticas de Administración '!$B$14:$F$55,MATCH('5- Identificación de Riesgos'!J37,'8- Políticas de Administración '!$C$14:$C$49,0),1)," - ",L37),"")</f>
        <v/>
      </c>
      <c r="L37" s="102" t="str">
        <f>IFERROR(VLOOKUP(INDEX('8- Políticas de Administración '!$B$14:$F$57,MATCH('5- Identificación de Riesgos'!J37,'8- Políticas de Administración '!$C$14:$C$58,0),1),'8- Políticas de Administración '!$B$14:$F$58,5,FALSE),"")</f>
        <v/>
      </c>
      <c r="M37" s="444"/>
      <c r="N37" s="447"/>
      <c r="O37" s="430"/>
    </row>
    <row r="38" spans="1:15" s="68" customFormat="1" ht="15.75" hidden="1" thickBot="1">
      <c r="A38" s="487"/>
      <c r="B38" s="466"/>
      <c r="C38" s="466"/>
      <c r="D38" s="282"/>
      <c r="E38" s="454"/>
      <c r="F38" s="454"/>
      <c r="G38" s="439"/>
      <c r="H38" s="442"/>
      <c r="I38" s="159"/>
      <c r="J38" s="159"/>
      <c r="K38" s="160" t="str">
        <f>IFERROR(CONCATENATE(INDEX('8- Políticas de Administración '!$B$14:$F$55,MATCH('5- Identificación de Riesgos'!J38,'8- Políticas de Administración '!$C$14:$C$49,0),1)," - ",L38),"")</f>
        <v/>
      </c>
      <c r="L38" s="161" t="str">
        <f>IFERROR(VLOOKUP(INDEX('8- Políticas de Administración '!$B$14:$F$57,MATCH('5- Identificación de Riesgos'!J38,'8- Políticas de Administración '!$C$14:$C$58,0),1),'8- Políticas de Administración '!$B$14:$F$58,5,FALSE),"")</f>
        <v/>
      </c>
      <c r="M38" s="445"/>
      <c r="N38" s="448"/>
      <c r="O38" s="430"/>
    </row>
    <row r="39" spans="1:15" s="68" customFormat="1" ht="15" hidden="1" customHeight="1">
      <c r="A39" s="485">
        <v>4</v>
      </c>
      <c r="B39" s="464"/>
      <c r="C39" s="464"/>
      <c r="D39" s="279"/>
      <c r="E39" s="452"/>
      <c r="F39" s="452"/>
      <c r="G39" s="437" t="str">
        <f t="shared" ref="G39" si="3">+IFERROR((F39/E39)," ")</f>
        <v xml:space="preserve"> </v>
      </c>
      <c r="H39" s="440" t="str">
        <f>IFERROR((CONCATENATE(IF(G39&lt;='8- Políticas de Administración '!$D$6,'8- Políticas de Administración '!$B$6,IF(G39&lt;='8- Políticas de Administración '!$D$7,'8- Políticas de Administración '!$B$7,IF(G39&lt;='8- Políticas de Administración '!$D$8,'8- Políticas de Administración '!$B$8,IF(G39&lt;='8- Políticas de Administración '!$D$9,'8- Políticas de Administración '!$B$9,IF(G39&lt;='8- Políticas de Administración '!$D$10,'8- Políticas de Administración '!$B$10,"Probabilidad no valida")))))," - ",VLOOKUP(IF(G39&lt;='8- Políticas de Administración '!$D$6,'8- Políticas de Administración '!$B$6,IF(G39&lt;='8- Políticas de Administración '!$D$7,'8- Políticas de Administración '!$B$7,IF(G39&lt;='8- Políticas de Administración '!$D$8,'8- Políticas de Administración '!$B$8,IF(G39&lt;='8- Políticas de Administración '!$D$9,'8- Políticas de Administración '!$B$9,IF(G39&lt;='8- Políticas de Administración '!$D$10,'8- Políticas de Administración '!$B$10,"Probabilidad no valida"))))),'8- Políticas de Administración '!$B$6:$F$10,5,FALSE))),"")</f>
        <v/>
      </c>
      <c r="I39" s="155"/>
      <c r="J39" s="155"/>
      <c r="K39" s="156" t="str">
        <f>IFERROR(CONCATENATE(INDEX('8- Políticas de Administración '!$B$14:$F$55,MATCH('5- Identificación de Riesgos'!J39,'8- Políticas de Administración '!$C$14:$C$49,0),1)," - ",L39),"")</f>
        <v/>
      </c>
      <c r="L39" s="157" t="str">
        <f>IFERROR(VLOOKUP(INDEX('8- Políticas de Administración '!$B$14:$F$57,MATCH('5- Identificación de Riesgos'!J39,'8- Políticas de Administración '!$C$14:$C$58,0),1),'8- Políticas de Administración '!$B$14:$F$58,5,FALSE),"")</f>
        <v/>
      </c>
      <c r="M39" s="443" t="str">
        <f>IFERROR(CONCATENATE(INDEX('8- Políticas de Administración '!$B$14:$F$55,MATCH(ROUND(AVERAGE(L39:L48),0),'8- Políticas de Administración '!$F$14:$F$55,0),1)," - ",ROUND(AVERAGE(L39:L48),0)),"")</f>
        <v/>
      </c>
      <c r="N39" s="446" t="str">
        <f>IFERROR(CONCATENATE(VLOOKUP((LEFT(H39,LEN(H39)-4)&amp;LEFT(M39,LEN(M39)-4)),'9- Matriz de Calor '!$D$14:$E$38,2,0)," - ",RIGHT(H39,1)*RIGHT(M39,1)),"")</f>
        <v/>
      </c>
      <c r="O39" s="430" t="e">
        <f t="shared" ref="O39" si="4">RIGHT(H39,1)*RIGHT(M39,1)</f>
        <v>#VALUE!</v>
      </c>
    </row>
    <row r="40" spans="1:15" s="68" customFormat="1" hidden="1">
      <c r="A40" s="486"/>
      <c r="B40" s="465"/>
      <c r="C40" s="465"/>
      <c r="D40" s="280"/>
      <c r="E40" s="453"/>
      <c r="F40" s="453"/>
      <c r="G40" s="438"/>
      <c r="H40" s="441"/>
      <c r="I40" s="139"/>
      <c r="J40" s="139"/>
      <c r="K40" s="140" t="str">
        <f>IFERROR(CONCATENATE(INDEX('8- Políticas de Administración '!$B$14:$F$55,MATCH('5- Identificación de Riesgos'!J40,'8- Políticas de Administración '!$C$14:$C$49,0),1)," - ",L40),"")</f>
        <v/>
      </c>
      <c r="L40" s="102" t="str">
        <f>IFERROR(VLOOKUP(INDEX('8- Políticas de Administración '!$B$14:$F$57,MATCH('5- Identificación de Riesgos'!J40,'8- Políticas de Administración '!$C$14:$C$58,0),1),'8- Políticas de Administración '!$B$14:$F$58,5,FALSE),"")</f>
        <v/>
      </c>
      <c r="M40" s="444"/>
      <c r="N40" s="447"/>
      <c r="O40" s="430"/>
    </row>
    <row r="41" spans="1:15" s="68" customFormat="1" hidden="1">
      <c r="A41" s="486"/>
      <c r="B41" s="465"/>
      <c r="C41" s="465"/>
      <c r="D41" s="280"/>
      <c r="E41" s="453"/>
      <c r="F41" s="453"/>
      <c r="G41" s="438"/>
      <c r="H41" s="441"/>
      <c r="I41" s="139"/>
      <c r="J41" s="139"/>
      <c r="K41" s="140" t="str">
        <f>IFERROR(CONCATENATE(INDEX('8- Políticas de Administración '!$B$14:$F$55,MATCH('5- Identificación de Riesgos'!J41,'8- Políticas de Administración '!$C$14:$C$49,0),1)," - ",L41),"")</f>
        <v/>
      </c>
      <c r="L41" s="102" t="str">
        <f>IFERROR(VLOOKUP(INDEX('8- Políticas de Administración '!$B$14:$F$57,MATCH('5- Identificación de Riesgos'!J41,'8- Políticas de Administración '!$C$14:$C$58,0),1),'8- Políticas de Administración '!$B$14:$F$58,5,FALSE),"")</f>
        <v/>
      </c>
      <c r="M41" s="444"/>
      <c r="N41" s="447"/>
      <c r="O41" s="430"/>
    </row>
    <row r="42" spans="1:15" s="68" customFormat="1" hidden="1">
      <c r="A42" s="486"/>
      <c r="B42" s="465"/>
      <c r="C42" s="465"/>
      <c r="D42" s="280"/>
      <c r="E42" s="453"/>
      <c r="F42" s="453"/>
      <c r="G42" s="438"/>
      <c r="H42" s="441"/>
      <c r="I42" s="139"/>
      <c r="J42" s="139"/>
      <c r="K42" s="140" t="str">
        <f>IFERROR(CONCATENATE(INDEX('8- Políticas de Administración '!$B$14:$F$55,MATCH('5- Identificación de Riesgos'!J42,'8- Políticas de Administración '!$C$14:$C$49,0),1)," - ",L42),"")</f>
        <v/>
      </c>
      <c r="L42" s="102" t="str">
        <f>IFERROR(VLOOKUP(INDEX('8- Políticas de Administración '!$B$14:$F$57,MATCH('5- Identificación de Riesgos'!J42,'8- Políticas de Administración '!$C$14:$C$58,0),1),'8- Políticas de Administración '!$B$14:$F$58,5,FALSE),"")</f>
        <v/>
      </c>
      <c r="M42" s="444"/>
      <c r="N42" s="447"/>
      <c r="O42" s="430"/>
    </row>
    <row r="43" spans="1:15" s="68" customFormat="1" hidden="1">
      <c r="A43" s="486"/>
      <c r="B43" s="465"/>
      <c r="C43" s="465"/>
      <c r="D43" s="281"/>
      <c r="E43" s="453"/>
      <c r="F43" s="453"/>
      <c r="G43" s="438"/>
      <c r="H43" s="441"/>
      <c r="I43" s="139"/>
      <c r="J43" s="139"/>
      <c r="K43" s="140" t="str">
        <f>IFERROR(CONCATENATE(INDEX('8- Políticas de Administración '!$B$14:$F$55,MATCH('5- Identificación de Riesgos'!J43,'8- Políticas de Administración '!$C$14:$C$49,0),1)," - ",L43),"")</f>
        <v/>
      </c>
      <c r="L43" s="102" t="str">
        <f>IFERROR(VLOOKUP(INDEX('8- Políticas de Administración '!$B$14:$F$57,MATCH('5- Identificación de Riesgos'!J43,'8- Políticas de Administración '!$C$14:$C$58,0),1),'8- Políticas de Administración '!$B$14:$F$58,5,FALSE),"")</f>
        <v/>
      </c>
      <c r="M43" s="444"/>
      <c r="N43" s="447"/>
      <c r="O43" s="430"/>
    </row>
    <row r="44" spans="1:15" s="68" customFormat="1" hidden="1">
      <c r="A44" s="486"/>
      <c r="B44" s="465"/>
      <c r="C44" s="465"/>
      <c r="D44" s="281"/>
      <c r="E44" s="453"/>
      <c r="F44" s="453"/>
      <c r="G44" s="438"/>
      <c r="H44" s="441"/>
      <c r="I44" s="139"/>
      <c r="J44" s="139"/>
      <c r="K44" s="140" t="str">
        <f>IFERROR(CONCATENATE(INDEX('8- Políticas de Administración '!$B$14:$F$55,MATCH('5- Identificación de Riesgos'!J44,'8- Políticas de Administración '!$C$14:$C$49,0),1)," - ",L44),"")</f>
        <v/>
      </c>
      <c r="L44" s="102" t="str">
        <f>IFERROR(VLOOKUP(INDEX('8- Políticas de Administración '!$B$14:$F$57,MATCH('5- Identificación de Riesgos'!J44,'8- Políticas de Administración '!$C$14:$C$58,0),1),'8- Políticas de Administración '!$B$14:$F$58,5,FALSE),"")</f>
        <v/>
      </c>
      <c r="M44" s="444"/>
      <c r="N44" s="447"/>
      <c r="O44" s="430"/>
    </row>
    <row r="45" spans="1:15" s="68" customFormat="1" hidden="1">
      <c r="A45" s="486"/>
      <c r="B45" s="465"/>
      <c r="C45" s="465"/>
      <c r="D45" s="281"/>
      <c r="E45" s="453"/>
      <c r="F45" s="453"/>
      <c r="G45" s="438"/>
      <c r="H45" s="441"/>
      <c r="I45" s="139"/>
      <c r="J45" s="139"/>
      <c r="K45" s="140" t="str">
        <f>IFERROR(CONCATENATE(INDEX('8- Políticas de Administración '!$B$14:$F$55,MATCH('5- Identificación de Riesgos'!J45,'8- Políticas de Administración '!$C$14:$C$49,0),1)," - ",L45),"")</f>
        <v/>
      </c>
      <c r="L45" s="102" t="str">
        <f>IFERROR(VLOOKUP(INDEX('8- Políticas de Administración '!$B$14:$F$57,MATCH('5- Identificación de Riesgos'!J45,'8- Políticas de Administración '!$C$14:$C$58,0),1),'8- Políticas de Administración '!$B$14:$F$58,5,FALSE),"")</f>
        <v/>
      </c>
      <c r="M45" s="444"/>
      <c r="N45" s="447"/>
      <c r="O45" s="430"/>
    </row>
    <row r="46" spans="1:15" s="68" customFormat="1" hidden="1">
      <c r="A46" s="486"/>
      <c r="B46" s="465"/>
      <c r="C46" s="465"/>
      <c r="D46" s="281"/>
      <c r="E46" s="453"/>
      <c r="F46" s="453"/>
      <c r="G46" s="438"/>
      <c r="H46" s="441"/>
      <c r="I46" s="139"/>
      <c r="J46" s="139"/>
      <c r="K46" s="140" t="str">
        <f>IFERROR(CONCATENATE(INDEX('8- Políticas de Administración '!$B$14:$F$55,MATCH('5- Identificación de Riesgos'!J46,'8- Políticas de Administración '!$C$14:$C$49,0),1)," - ",L46),"")</f>
        <v/>
      </c>
      <c r="L46" s="102" t="str">
        <f>IFERROR(VLOOKUP(INDEX('8- Políticas de Administración '!$B$14:$F$57,MATCH('5- Identificación de Riesgos'!J46,'8- Políticas de Administración '!$C$14:$C$58,0),1),'8- Políticas de Administración '!$B$14:$F$58,5,FALSE),"")</f>
        <v/>
      </c>
      <c r="M46" s="444"/>
      <c r="N46" s="447"/>
      <c r="O46" s="430"/>
    </row>
    <row r="47" spans="1:15" s="68" customFormat="1" hidden="1">
      <c r="A47" s="486"/>
      <c r="B47" s="465"/>
      <c r="C47" s="465"/>
      <c r="D47" s="281"/>
      <c r="E47" s="453"/>
      <c r="F47" s="453"/>
      <c r="G47" s="438"/>
      <c r="H47" s="441"/>
      <c r="I47" s="139"/>
      <c r="J47" s="139"/>
      <c r="K47" s="140" t="str">
        <f>IFERROR(CONCATENATE(INDEX('8- Políticas de Administración '!$B$14:$F$55,MATCH('5- Identificación de Riesgos'!J47,'8- Políticas de Administración '!$C$14:$C$49,0),1)," - ",L47),"")</f>
        <v/>
      </c>
      <c r="L47" s="102" t="str">
        <f>IFERROR(VLOOKUP(INDEX('8- Políticas de Administración '!$B$14:$F$57,MATCH('5- Identificación de Riesgos'!J47,'8- Políticas de Administración '!$C$14:$C$58,0),1),'8- Políticas de Administración '!$B$14:$F$58,5,FALSE),"")</f>
        <v/>
      </c>
      <c r="M47" s="444"/>
      <c r="N47" s="447"/>
      <c r="O47" s="430"/>
    </row>
    <row r="48" spans="1:15" s="68" customFormat="1" ht="15.75" hidden="1" thickBot="1">
      <c r="A48" s="487"/>
      <c r="B48" s="466"/>
      <c r="C48" s="466"/>
      <c r="D48" s="282"/>
      <c r="E48" s="454"/>
      <c r="F48" s="454"/>
      <c r="G48" s="439"/>
      <c r="H48" s="442"/>
      <c r="I48" s="159"/>
      <c r="J48" s="159"/>
      <c r="K48" s="160" t="str">
        <f>IFERROR(CONCATENATE(INDEX('8- Políticas de Administración '!$B$14:$F$55,MATCH('5- Identificación de Riesgos'!J48,'8- Políticas de Administración '!$C$14:$C$49,0),1)," - ",L48),"")</f>
        <v/>
      </c>
      <c r="L48" s="161" t="str">
        <f>IFERROR(VLOOKUP(INDEX('8- Políticas de Administración '!$B$14:$F$57,MATCH('5- Identificación de Riesgos'!J48,'8- Políticas de Administración '!$C$14:$C$58,0),1),'8- Políticas de Administración '!$B$14:$F$58,5,FALSE),"")</f>
        <v/>
      </c>
      <c r="M48" s="445"/>
      <c r="N48" s="448"/>
      <c r="O48" s="430"/>
    </row>
    <row r="49" spans="1:15" s="68" customFormat="1" hidden="1">
      <c r="A49" s="485">
        <v>5</v>
      </c>
      <c r="B49" s="464"/>
      <c r="C49" s="464"/>
      <c r="D49" s="283"/>
      <c r="E49" s="452"/>
      <c r="F49" s="452"/>
      <c r="G49" s="437" t="str">
        <f t="shared" ref="G49" si="5">+IFERROR((F49/E49)," ")</f>
        <v xml:space="preserve"> </v>
      </c>
      <c r="H49" s="440" t="str">
        <f>IFERROR((CONCATENATE(IF(G49&lt;='8- Políticas de Administración '!$D$6,'8- Políticas de Administración '!$B$6,IF(G49&lt;='8- Políticas de Administración '!$D$7,'8- Políticas de Administración '!$B$7,IF(G49&lt;='8- Políticas de Administración '!$D$8,'8- Políticas de Administración '!$B$8,IF(G49&lt;='8- Políticas de Administración '!$D$9,'8- Políticas de Administración '!$B$9,IF(G49&lt;='8- Políticas de Administración '!$D$10,'8- Políticas de Administración '!$B$10,"Probabilidad no valida")))))," - ",VLOOKUP(IF(G49&lt;='8- Políticas de Administración '!$D$6,'8- Políticas de Administración '!$B$6,IF(G49&lt;='8- Políticas de Administración '!$D$7,'8- Políticas de Administración '!$B$7,IF(G49&lt;='8- Políticas de Administración '!$D$8,'8- Políticas de Administración '!$B$8,IF(G49&lt;='8- Políticas de Administración '!$D$9,'8- Políticas de Administración '!$B$9,IF(G49&lt;='8- Políticas de Administración '!$D$10,'8- Políticas de Administración '!$B$10,"Probabilidad no valida"))))),'8- Políticas de Administración '!$B$6:$F$10,5,FALSE))),"")</f>
        <v/>
      </c>
      <c r="I49" s="155"/>
      <c r="J49" s="155"/>
      <c r="K49" s="156" t="str">
        <f>IFERROR(CONCATENATE(INDEX('8- Políticas de Administración '!$B$14:$F$55,MATCH('5- Identificación de Riesgos'!J49,'8- Políticas de Administración '!$C$14:$C$49,0),1)," - ",L49),"")</f>
        <v/>
      </c>
      <c r="L49" s="157" t="str">
        <f>IFERROR(VLOOKUP(INDEX('8- Políticas de Administración '!$B$14:$F$57,MATCH('5- Identificación de Riesgos'!J49,'8- Políticas de Administración '!$C$14:$C$58,0),1),'8- Políticas de Administración '!$B$14:$F$58,5,FALSE),"")</f>
        <v/>
      </c>
      <c r="M49" s="443" t="str">
        <f>IFERROR(CONCATENATE(INDEX('8- Políticas de Administración '!$B$14:$F$55,MATCH(ROUND(AVERAGE(L49:L58),0),'8- Políticas de Administración '!$F$14:$F$55,0),1)," - ",ROUND(AVERAGE(L49:L58),0)),"")</f>
        <v/>
      </c>
      <c r="N49" s="446" t="str">
        <f>IFERROR(CONCATENATE(VLOOKUP((LEFT(H49,LEN(H49)-4)&amp;LEFT(M49,LEN(M49)-4)),'9- Matriz de Calor '!$D$14:$E$38,2,0)," - ",RIGHT(H49,1)*RIGHT(M49,1)),"")</f>
        <v/>
      </c>
      <c r="O49" s="430" t="e">
        <f t="shared" ref="O49" si="6">RIGHT(H49,1)*RIGHT(M49,1)</f>
        <v>#VALUE!</v>
      </c>
    </row>
    <row r="50" spans="1:15" s="68" customFormat="1" hidden="1">
      <c r="A50" s="486"/>
      <c r="B50" s="465"/>
      <c r="C50" s="465"/>
      <c r="D50" s="284"/>
      <c r="E50" s="453"/>
      <c r="F50" s="453"/>
      <c r="G50" s="438"/>
      <c r="H50" s="441"/>
      <c r="I50" s="139"/>
      <c r="J50" s="139"/>
      <c r="K50" s="140" t="str">
        <f>IFERROR(CONCATENATE(INDEX('8- Políticas de Administración '!$B$14:$F$55,MATCH('5- Identificación de Riesgos'!J50,'8- Políticas de Administración '!$C$14:$C$49,0),1)," - ",L50),"")</f>
        <v/>
      </c>
      <c r="L50" s="102" t="str">
        <f>IFERROR(VLOOKUP(INDEX('8- Políticas de Administración '!$B$14:$F$57,MATCH('5- Identificación de Riesgos'!J50,'8- Políticas de Administración '!$C$14:$C$58,0),1),'8- Políticas de Administración '!$B$14:$F$58,5,FALSE),"")</f>
        <v/>
      </c>
      <c r="M50" s="444"/>
      <c r="N50" s="447"/>
      <c r="O50" s="430"/>
    </row>
    <row r="51" spans="1:15" s="68" customFormat="1" hidden="1">
      <c r="A51" s="486"/>
      <c r="B51" s="465"/>
      <c r="C51" s="465"/>
      <c r="D51" s="284"/>
      <c r="E51" s="453"/>
      <c r="F51" s="453"/>
      <c r="G51" s="438"/>
      <c r="H51" s="441"/>
      <c r="I51" s="139"/>
      <c r="J51" s="139"/>
      <c r="K51" s="140" t="str">
        <f>IFERROR(CONCATENATE(INDEX('8- Políticas de Administración '!$B$14:$F$55,MATCH('5- Identificación de Riesgos'!J51,'8- Políticas de Administración '!$C$14:$C$49,0),1)," - ",L51),"")</f>
        <v/>
      </c>
      <c r="L51" s="102" t="str">
        <f>IFERROR(VLOOKUP(INDEX('8- Políticas de Administración '!$B$14:$F$57,MATCH('5- Identificación de Riesgos'!J51,'8- Políticas de Administración '!$C$14:$C$58,0),1),'8- Políticas de Administración '!$B$14:$F$58,5,FALSE),"")</f>
        <v/>
      </c>
      <c r="M51" s="444"/>
      <c r="N51" s="447"/>
      <c r="O51" s="430"/>
    </row>
    <row r="52" spans="1:15" s="68" customFormat="1" hidden="1">
      <c r="A52" s="486"/>
      <c r="B52" s="465"/>
      <c r="C52" s="465"/>
      <c r="D52" s="284"/>
      <c r="E52" s="453"/>
      <c r="F52" s="453"/>
      <c r="G52" s="438"/>
      <c r="H52" s="441"/>
      <c r="I52" s="139"/>
      <c r="J52" s="139"/>
      <c r="K52" s="140" t="str">
        <f>IFERROR(CONCATENATE(INDEX('8- Políticas de Administración '!$B$14:$F$55,MATCH('5- Identificación de Riesgos'!J52,'8- Políticas de Administración '!$C$14:$C$49,0),1)," - ",L52),"")</f>
        <v/>
      </c>
      <c r="L52" s="102" t="str">
        <f>IFERROR(VLOOKUP(INDEX('8- Políticas de Administración '!$B$14:$F$57,MATCH('5- Identificación de Riesgos'!J52,'8- Políticas de Administración '!$C$14:$C$58,0),1),'8- Políticas de Administración '!$B$14:$F$58,5,FALSE),"")</f>
        <v/>
      </c>
      <c r="M52" s="444"/>
      <c r="N52" s="447"/>
      <c r="O52" s="430"/>
    </row>
    <row r="53" spans="1:15" s="68" customFormat="1" hidden="1">
      <c r="A53" s="486"/>
      <c r="B53" s="465"/>
      <c r="C53" s="465"/>
      <c r="D53" s="284"/>
      <c r="E53" s="453"/>
      <c r="F53" s="453"/>
      <c r="G53" s="438"/>
      <c r="H53" s="441"/>
      <c r="I53" s="139"/>
      <c r="J53" s="139"/>
      <c r="K53" s="140" t="str">
        <f>IFERROR(CONCATENATE(INDEX('8- Políticas de Administración '!$B$14:$F$55,MATCH('5- Identificación de Riesgos'!J53,'8- Políticas de Administración '!$C$14:$C$49,0),1)," - ",L53),"")</f>
        <v/>
      </c>
      <c r="L53" s="102" t="str">
        <f>IFERROR(VLOOKUP(INDEX('8- Políticas de Administración '!$B$14:$F$57,MATCH('5- Identificación de Riesgos'!J53,'8- Políticas de Administración '!$C$14:$C$58,0),1),'8- Políticas de Administración '!$B$14:$F$58,5,FALSE),"")</f>
        <v/>
      </c>
      <c r="M53" s="444"/>
      <c r="N53" s="447"/>
      <c r="O53" s="430"/>
    </row>
    <row r="54" spans="1:15" s="68" customFormat="1" hidden="1">
      <c r="A54" s="486"/>
      <c r="B54" s="465"/>
      <c r="C54" s="465"/>
      <c r="D54" s="284"/>
      <c r="E54" s="453"/>
      <c r="F54" s="453"/>
      <c r="G54" s="438"/>
      <c r="H54" s="441"/>
      <c r="I54" s="139"/>
      <c r="J54" s="139"/>
      <c r="K54" s="140" t="str">
        <f>IFERROR(CONCATENATE(INDEX('8- Políticas de Administración '!$B$14:$F$55,MATCH('5- Identificación de Riesgos'!J54,'8- Políticas de Administración '!$C$14:$C$49,0),1)," - ",L54),"")</f>
        <v/>
      </c>
      <c r="L54" s="102" t="str">
        <f>IFERROR(VLOOKUP(INDEX('8- Políticas de Administración '!$B$14:$F$57,MATCH('5- Identificación de Riesgos'!J54,'8- Políticas de Administración '!$C$14:$C$58,0),1),'8- Políticas de Administración '!$B$14:$F$58,5,FALSE),"")</f>
        <v/>
      </c>
      <c r="M54" s="444"/>
      <c r="N54" s="447"/>
      <c r="O54" s="430"/>
    </row>
    <row r="55" spans="1:15" s="68" customFormat="1" hidden="1">
      <c r="A55" s="486"/>
      <c r="B55" s="465"/>
      <c r="C55" s="465"/>
      <c r="D55" s="284"/>
      <c r="E55" s="453"/>
      <c r="F55" s="453"/>
      <c r="G55" s="438"/>
      <c r="H55" s="441"/>
      <c r="I55" s="139"/>
      <c r="J55" s="139"/>
      <c r="K55" s="140" t="str">
        <f>IFERROR(CONCATENATE(INDEX('8- Políticas de Administración '!$B$14:$F$55,MATCH('5- Identificación de Riesgos'!J55,'8- Políticas de Administración '!$C$14:$C$49,0),1)," - ",L55),"")</f>
        <v/>
      </c>
      <c r="L55" s="102" t="str">
        <f>IFERROR(VLOOKUP(INDEX('8- Políticas de Administración '!$B$14:$F$57,MATCH('5- Identificación de Riesgos'!J55,'8- Políticas de Administración '!$C$14:$C$58,0),1),'8- Políticas de Administración '!$B$14:$F$58,5,FALSE),"")</f>
        <v/>
      </c>
      <c r="M55" s="444"/>
      <c r="N55" s="447"/>
      <c r="O55" s="430"/>
    </row>
    <row r="56" spans="1:15" s="68" customFormat="1" hidden="1">
      <c r="A56" s="486"/>
      <c r="B56" s="465"/>
      <c r="C56" s="465"/>
      <c r="D56" s="284"/>
      <c r="E56" s="453"/>
      <c r="F56" s="453"/>
      <c r="G56" s="438"/>
      <c r="H56" s="441"/>
      <c r="I56" s="139"/>
      <c r="J56" s="139"/>
      <c r="K56" s="140" t="str">
        <f>IFERROR(CONCATENATE(INDEX('8- Políticas de Administración '!$B$14:$F$55,MATCH('5- Identificación de Riesgos'!J56,'8- Políticas de Administración '!$C$14:$C$49,0),1)," - ",L56),"")</f>
        <v/>
      </c>
      <c r="L56" s="102" t="str">
        <f>IFERROR(VLOOKUP(INDEX('8- Políticas de Administración '!$B$14:$F$57,MATCH('5- Identificación de Riesgos'!J56,'8- Políticas de Administración '!$C$14:$C$58,0),1),'8- Políticas de Administración '!$B$14:$F$58,5,FALSE),"")</f>
        <v/>
      </c>
      <c r="M56" s="444"/>
      <c r="N56" s="447"/>
      <c r="O56" s="430"/>
    </row>
    <row r="57" spans="1:15" s="68" customFormat="1" hidden="1">
      <c r="A57" s="486"/>
      <c r="B57" s="465"/>
      <c r="C57" s="465"/>
      <c r="D57" s="284"/>
      <c r="E57" s="453"/>
      <c r="F57" s="453"/>
      <c r="G57" s="438"/>
      <c r="H57" s="441"/>
      <c r="I57" s="139"/>
      <c r="J57" s="139"/>
      <c r="K57" s="140" t="str">
        <f>IFERROR(CONCATENATE(INDEX('8- Políticas de Administración '!$B$14:$F$55,MATCH('5- Identificación de Riesgos'!J57,'8- Políticas de Administración '!$C$14:$C$49,0),1)," - ",L57),"")</f>
        <v/>
      </c>
      <c r="L57" s="102" t="str">
        <f>IFERROR(VLOOKUP(INDEX('8- Políticas de Administración '!$B$14:$F$57,MATCH('5- Identificación de Riesgos'!J57,'8- Políticas de Administración '!$C$14:$C$58,0),1),'8- Políticas de Administración '!$B$14:$F$58,5,FALSE),"")</f>
        <v/>
      </c>
      <c r="M57" s="444"/>
      <c r="N57" s="447"/>
      <c r="O57" s="430"/>
    </row>
    <row r="58" spans="1:15" s="68" customFormat="1" ht="15.75" hidden="1" thickBot="1">
      <c r="A58" s="487"/>
      <c r="B58" s="466"/>
      <c r="C58" s="466"/>
      <c r="D58" s="282"/>
      <c r="E58" s="454"/>
      <c r="F58" s="454"/>
      <c r="G58" s="439"/>
      <c r="H58" s="442"/>
      <c r="I58" s="159"/>
      <c r="J58" s="159"/>
      <c r="K58" s="160" t="str">
        <f>IFERROR(CONCATENATE(INDEX('8- Políticas de Administración '!$B$14:$F$55,MATCH('5- Identificación de Riesgos'!J58,'8- Políticas de Administración '!$C$14:$C$49,0),1)," - ",L58),"")</f>
        <v/>
      </c>
      <c r="L58" s="161" t="str">
        <f>IFERROR(VLOOKUP(INDEX('8- Políticas de Administración '!$B$14:$F$57,MATCH('5- Identificación de Riesgos'!J58,'8- Políticas de Administración '!$C$14:$C$58,0),1),'8- Políticas de Administración '!$B$14:$F$58,5,FALSE),"")</f>
        <v/>
      </c>
      <c r="M58" s="445"/>
      <c r="N58" s="448"/>
      <c r="O58" s="430"/>
    </row>
    <row r="59" spans="1:15" hidden="1">
      <c r="A59" s="485">
        <v>6</v>
      </c>
      <c r="B59" s="464"/>
      <c r="C59" s="464"/>
      <c r="D59" s="274"/>
      <c r="E59" s="452"/>
      <c r="F59" s="452"/>
      <c r="G59" s="437" t="str">
        <f t="shared" ref="G59" si="7">+IFERROR((F59/E59)," ")</f>
        <v xml:space="preserve"> </v>
      </c>
      <c r="H59" s="440" t="str">
        <f>IFERROR((CONCATENATE(IF(G59&lt;='8- Políticas de Administración '!$D$6,'8- Políticas de Administración '!$B$6,IF(G59&lt;='8- Políticas de Administración '!$D$7,'8- Políticas de Administración '!$B$7,IF(G59&lt;='8- Políticas de Administración '!$D$8,'8- Políticas de Administración '!$B$8,IF(G59&lt;='8- Políticas de Administración '!$D$9,'8- Políticas de Administración '!$B$9,IF(G59&lt;='8- Políticas de Administración '!$D$10,'8- Políticas de Administración '!$B$10,"Probabilidad no valida")))))," - ",VLOOKUP(IF(G59&lt;='8- Políticas de Administración '!$D$6,'8- Políticas de Administración '!$B$6,IF(G59&lt;='8- Políticas de Administración '!$D$7,'8- Políticas de Administración '!$B$7,IF(G59&lt;='8- Políticas de Administración '!$D$8,'8- Políticas de Administración '!$B$8,IF(G59&lt;='8- Políticas de Administración '!$D$9,'8- Políticas de Administración '!$B$9,IF(G59&lt;='8- Políticas de Administración '!$D$10,'8- Políticas de Administración '!$B$10,"Probabilidad no valida"))))),'8- Políticas de Administración '!$B$6:$F$10,5,FALSE))),"")</f>
        <v/>
      </c>
      <c r="I59" s="155"/>
      <c r="J59" s="155"/>
      <c r="K59" s="156" t="str">
        <f>IFERROR(CONCATENATE(INDEX('8- Políticas de Administración '!$B$14:$F$55,MATCH('5- Identificación de Riesgos'!J59,'8- Políticas de Administración '!$C$14:$C$49,0),1)," - ",L59),"")</f>
        <v/>
      </c>
      <c r="L59" s="157" t="str">
        <f>IFERROR(VLOOKUP(INDEX('8- Políticas de Administración '!$B$14:$F$57,MATCH('5- Identificación de Riesgos'!J59,'8- Políticas de Administración '!$C$14:$C$58,0),1),'8- Políticas de Administración '!$B$14:$F$58,5,FALSE),"")</f>
        <v/>
      </c>
      <c r="M59" s="443" t="str">
        <f>IFERROR(CONCATENATE(INDEX('8- Políticas de Administración '!$B$14:$F$55,MATCH(ROUND(AVERAGE(L59:L68),0),'8- Políticas de Administración '!$F$14:$F$55,0),1)," - ",ROUND(AVERAGE(L59:L68),0)),"")</f>
        <v/>
      </c>
      <c r="N59" s="446" t="str">
        <f>IFERROR(CONCATENATE(VLOOKUP((LEFT(H59,LEN(H59)-4)&amp;LEFT(M59,LEN(M59)-4)),'9- Matriz de Calor '!$D$14:$E$38,2,0)," - ",RIGHT(H59,1)*RIGHT(M59,1)),"")</f>
        <v/>
      </c>
      <c r="O59" s="430" t="e">
        <f t="shared" ref="O59:O69" si="8">RIGHT(H59,1)*RIGHT(M59,1)</f>
        <v>#VALUE!</v>
      </c>
    </row>
    <row r="60" spans="1:15" hidden="1">
      <c r="A60" s="486"/>
      <c r="B60" s="465"/>
      <c r="C60" s="465"/>
      <c r="D60" s="276"/>
      <c r="E60" s="453"/>
      <c r="F60" s="453"/>
      <c r="G60" s="438"/>
      <c r="H60" s="441"/>
      <c r="I60" s="139"/>
      <c r="J60" s="139"/>
      <c r="K60" s="140" t="str">
        <f>IFERROR(CONCATENATE(INDEX('8- Políticas de Administración '!$B$14:$F$55,MATCH('5- Identificación de Riesgos'!J60,'8- Políticas de Administración '!$C$14:$C$49,0),1)," - ",L60),"")</f>
        <v/>
      </c>
      <c r="L60" s="102" t="str">
        <f>IFERROR(VLOOKUP(INDEX('8- Políticas de Administración '!$B$14:$F$57,MATCH('5- Identificación de Riesgos'!J60,'8- Políticas de Administración '!$C$14:$C$58,0),1),'8- Políticas de Administración '!$B$14:$F$58,5,FALSE),"")</f>
        <v/>
      </c>
      <c r="M60" s="444"/>
      <c r="N60" s="447"/>
      <c r="O60" s="430"/>
    </row>
    <row r="61" spans="1:15" hidden="1">
      <c r="A61" s="486"/>
      <c r="B61" s="465"/>
      <c r="C61" s="465"/>
      <c r="D61" s="276"/>
      <c r="E61" s="453"/>
      <c r="F61" s="453"/>
      <c r="G61" s="438"/>
      <c r="H61" s="441"/>
      <c r="I61" s="139"/>
      <c r="J61" s="139"/>
      <c r="K61" s="140" t="str">
        <f>IFERROR(CONCATENATE(INDEX('8- Políticas de Administración '!$B$14:$F$55,MATCH('5- Identificación de Riesgos'!J61,'8- Políticas de Administración '!$C$14:$C$49,0),1)," - ",L61),"")</f>
        <v/>
      </c>
      <c r="L61" s="102" t="str">
        <f>IFERROR(VLOOKUP(INDEX('8- Políticas de Administración '!$B$14:$F$57,MATCH('5- Identificación de Riesgos'!J61,'8- Políticas de Administración '!$C$14:$C$58,0),1),'8- Políticas de Administración '!$B$14:$F$58,5,FALSE),"")</f>
        <v/>
      </c>
      <c r="M61" s="444"/>
      <c r="N61" s="447"/>
      <c r="O61" s="430"/>
    </row>
    <row r="62" spans="1:15" hidden="1">
      <c r="A62" s="486"/>
      <c r="B62" s="465"/>
      <c r="C62" s="465"/>
      <c r="D62" s="276"/>
      <c r="E62" s="453"/>
      <c r="F62" s="453"/>
      <c r="G62" s="438"/>
      <c r="H62" s="441"/>
      <c r="I62" s="139"/>
      <c r="J62" s="139"/>
      <c r="K62" s="140" t="str">
        <f>IFERROR(CONCATENATE(INDEX('8- Políticas de Administración '!$B$14:$F$55,MATCH('5- Identificación de Riesgos'!J62,'8- Políticas de Administración '!$C$14:$C$49,0),1)," - ",L62),"")</f>
        <v/>
      </c>
      <c r="L62" s="102" t="str">
        <f>IFERROR(VLOOKUP(INDEX('8- Políticas de Administración '!$B$14:$F$57,MATCH('5- Identificación de Riesgos'!J62,'8- Políticas de Administración '!$C$14:$C$58,0),1),'8- Políticas de Administración '!$B$14:$F$58,5,FALSE),"")</f>
        <v/>
      </c>
      <c r="M62" s="444"/>
      <c r="N62" s="447"/>
      <c r="O62" s="430"/>
    </row>
    <row r="63" spans="1:15" hidden="1">
      <c r="A63" s="486"/>
      <c r="B63" s="465"/>
      <c r="C63" s="465"/>
      <c r="D63" s="278"/>
      <c r="E63" s="453"/>
      <c r="F63" s="453"/>
      <c r="G63" s="438"/>
      <c r="H63" s="441"/>
      <c r="I63" s="139"/>
      <c r="J63" s="139"/>
      <c r="K63" s="140" t="str">
        <f>IFERROR(CONCATENATE(INDEX('8- Políticas de Administración '!$B$14:$F$55,MATCH('5- Identificación de Riesgos'!J63,'8- Políticas de Administración '!$C$14:$C$49,0),1)," - ",L63),"")</f>
        <v/>
      </c>
      <c r="L63" s="102" t="str">
        <f>IFERROR(VLOOKUP(INDEX('8- Políticas de Administración '!$B$14:$F$57,MATCH('5- Identificación de Riesgos'!J63,'8- Políticas de Administración '!$C$14:$C$58,0),1),'8- Políticas de Administración '!$B$14:$F$58,5,FALSE),"")</f>
        <v/>
      </c>
      <c r="M63" s="444"/>
      <c r="N63" s="447"/>
      <c r="O63" s="430"/>
    </row>
    <row r="64" spans="1:15" hidden="1">
      <c r="A64" s="486"/>
      <c r="B64" s="465"/>
      <c r="C64" s="465"/>
      <c r="D64" s="276"/>
      <c r="E64" s="453"/>
      <c r="F64" s="453"/>
      <c r="G64" s="438"/>
      <c r="H64" s="441"/>
      <c r="I64" s="139"/>
      <c r="J64" s="139"/>
      <c r="K64" s="140" t="str">
        <f>IFERROR(CONCATENATE(INDEX('8- Políticas de Administración '!$B$14:$F$55,MATCH('5- Identificación de Riesgos'!J64,'8- Políticas de Administración '!$C$14:$C$49,0),1)," - ",L64),"")</f>
        <v/>
      </c>
      <c r="L64" s="102" t="str">
        <f>IFERROR(VLOOKUP(INDEX('8- Políticas de Administración '!$B$14:$F$57,MATCH('5- Identificación de Riesgos'!J64,'8- Políticas de Administración '!$C$14:$C$58,0),1),'8- Políticas de Administración '!$B$14:$F$58,5,FALSE),"")</f>
        <v/>
      </c>
      <c r="M64" s="444"/>
      <c r="N64" s="447"/>
      <c r="O64" s="430"/>
    </row>
    <row r="65" spans="1:25" hidden="1">
      <c r="A65" s="486"/>
      <c r="B65" s="465"/>
      <c r="C65" s="465"/>
      <c r="D65" s="276"/>
      <c r="E65" s="453"/>
      <c r="F65" s="453"/>
      <c r="G65" s="438"/>
      <c r="H65" s="441"/>
      <c r="I65" s="139"/>
      <c r="J65" s="139"/>
      <c r="K65" s="140" t="str">
        <f>IFERROR(CONCATENATE(INDEX('8- Políticas de Administración '!$B$14:$F$55,MATCH('5- Identificación de Riesgos'!J65,'8- Políticas de Administración '!$C$14:$C$49,0),1)," - ",L65),"")</f>
        <v/>
      </c>
      <c r="L65" s="102" t="str">
        <f>IFERROR(VLOOKUP(INDEX('8- Políticas de Administración '!$B$14:$F$57,MATCH('5- Identificación de Riesgos'!J65,'8- Políticas de Administración '!$C$14:$C$58,0),1),'8- Políticas de Administración '!$B$14:$F$58,5,FALSE),"")</f>
        <v/>
      </c>
      <c r="M65" s="444"/>
      <c r="N65" s="447"/>
      <c r="O65" s="430"/>
    </row>
    <row r="66" spans="1:25" hidden="1">
      <c r="A66" s="486"/>
      <c r="B66" s="465"/>
      <c r="C66" s="465"/>
      <c r="D66" s="276"/>
      <c r="E66" s="453"/>
      <c r="F66" s="453"/>
      <c r="G66" s="438"/>
      <c r="H66" s="441"/>
      <c r="I66" s="139"/>
      <c r="J66" s="139"/>
      <c r="K66" s="140" t="str">
        <f>IFERROR(CONCATENATE(INDEX('8- Políticas de Administración '!$B$14:$F$55,MATCH('5- Identificación de Riesgos'!J66,'8- Políticas de Administración '!$C$14:$C$49,0),1)," - ",L66),"")</f>
        <v/>
      </c>
      <c r="L66" s="102" t="str">
        <f>IFERROR(VLOOKUP(INDEX('8- Políticas de Administración '!$B$14:$F$57,MATCH('5- Identificación de Riesgos'!J66,'8- Políticas de Administración '!$C$14:$C$58,0),1),'8- Políticas de Administración '!$B$14:$F$58,5,FALSE),"")</f>
        <v/>
      </c>
      <c r="M66" s="444"/>
      <c r="N66" s="447"/>
      <c r="O66" s="430"/>
    </row>
    <row r="67" spans="1:25" hidden="1">
      <c r="A67" s="486"/>
      <c r="B67" s="465"/>
      <c r="C67" s="465"/>
      <c r="D67" s="276"/>
      <c r="E67" s="453"/>
      <c r="F67" s="453"/>
      <c r="G67" s="438"/>
      <c r="H67" s="441"/>
      <c r="I67" s="139"/>
      <c r="J67" s="139"/>
      <c r="K67" s="140" t="str">
        <f>IFERROR(CONCATENATE(INDEX('8- Políticas de Administración '!$B$14:$F$55,MATCH('5- Identificación de Riesgos'!J67,'8- Políticas de Administración '!$C$14:$C$49,0),1)," - ",L67),"")</f>
        <v/>
      </c>
      <c r="L67" s="102" t="str">
        <f>IFERROR(VLOOKUP(INDEX('8- Políticas de Administración '!$B$14:$F$57,MATCH('5- Identificación de Riesgos'!J67,'8- Políticas de Administración '!$C$14:$C$58,0),1),'8- Políticas de Administración '!$B$14:$F$58,5,FALSE),"")</f>
        <v/>
      </c>
      <c r="M67" s="444"/>
      <c r="N67" s="447"/>
      <c r="O67" s="430"/>
    </row>
    <row r="68" spans="1:25" ht="15.75" hidden="1" thickBot="1">
      <c r="A68" s="487"/>
      <c r="B68" s="466"/>
      <c r="C68" s="466"/>
      <c r="D68" s="277"/>
      <c r="E68" s="454"/>
      <c r="F68" s="454"/>
      <c r="G68" s="439"/>
      <c r="H68" s="442"/>
      <c r="I68" s="159"/>
      <c r="J68" s="159"/>
      <c r="K68" s="160" t="str">
        <f>IFERROR(CONCATENATE(INDEX('8- Políticas de Administración '!$B$14:$F$55,MATCH('5- Identificación de Riesgos'!J68,'8- Políticas de Administración '!$C$14:$C$49,0),1)," - ",L68),"")</f>
        <v/>
      </c>
      <c r="L68" s="161" t="str">
        <f>IFERROR(VLOOKUP(INDEX('8- Políticas de Administración '!$B$14:$F$57,MATCH('5- Identificación de Riesgos'!J68,'8- Políticas de Administración '!$C$14:$C$58,0),1),'8- Políticas de Administración '!$B$14:$F$58,5,FALSE),"")</f>
        <v/>
      </c>
      <c r="M68" s="445"/>
      <c r="N68" s="448"/>
      <c r="O68" s="430"/>
    </row>
    <row r="69" spans="1:25" hidden="1">
      <c r="A69" s="461">
        <v>7</v>
      </c>
      <c r="B69" s="464"/>
      <c r="C69" s="464"/>
      <c r="D69" s="274"/>
      <c r="E69" s="452"/>
      <c r="F69" s="467"/>
      <c r="G69" s="437" t="str">
        <f t="shared" ref="G69" si="9">+IFERROR((F69/E69)," ")</f>
        <v xml:space="preserve"> </v>
      </c>
      <c r="H69" s="440" t="str">
        <f>IFERROR((CONCATENATE(IF(G69&lt;='8- Políticas de Administración '!$D$6,'8- Políticas de Administración '!$B$6,IF(G69&lt;='8- Políticas de Administración '!$D$7,'8- Políticas de Administración '!$B$7,IF(G69&lt;='8- Políticas de Administración '!$D$8,'8- Políticas de Administración '!$B$8,IF(G69&lt;='8- Políticas de Administración '!$D$9,'8- Políticas de Administración '!$B$9,IF(G69&lt;='8- Políticas de Administración '!$D$10,'8- Políticas de Administración '!$B$10,"Probabilidad no valida")))))," - ",VLOOKUP(IF(G69&lt;='8- Políticas de Administración '!$D$6,'8- Políticas de Administración '!$B$6,IF(G69&lt;='8- Políticas de Administración '!$D$7,'8- Políticas de Administración '!$B$7,IF(G69&lt;='8- Políticas de Administración '!$D$8,'8- Políticas de Administración '!$B$8,IF(G69&lt;='8- Políticas de Administración '!$D$9,'8- Políticas de Administración '!$B$9,IF(G69&lt;='8- Políticas de Administración '!$D$10,'8- Políticas de Administración '!$B$10,"Probabilidad no valida"))))),'8- Políticas de Administración '!$B$6:$F$10,5,FALSE))),"")</f>
        <v/>
      </c>
      <c r="I69" s="155"/>
      <c r="J69" s="155"/>
      <c r="K69" s="156" t="str">
        <f>IFERROR(CONCATENATE(INDEX('8- Políticas de Administración '!$B$14:$F$55,MATCH('5- Identificación de Riesgos'!J69,'8- Políticas de Administración '!$C$14:$C$49,0),1)," - ",L69),"")</f>
        <v/>
      </c>
      <c r="L69" s="157" t="str">
        <f>IFERROR(VLOOKUP(INDEX('8- Políticas de Administración '!$B$14:$F$57,MATCH('5- Identificación de Riesgos'!J69,'8- Políticas de Administración '!$C$14:$C$58,0),1),'8- Políticas de Administración '!$B$14:$F$58,5,FALSE),"")</f>
        <v/>
      </c>
      <c r="M69" s="443" t="str">
        <f>IFERROR(CONCATENATE(INDEX('8- Políticas de Administración '!$B$14:$F$55,MATCH(ROUND(AVERAGE(L69:L78),0),'8- Políticas de Administración '!$F$14:$F$55,0),1)," - ",ROUND(AVERAGE(L69:L78),0)),"")</f>
        <v/>
      </c>
      <c r="N69" s="446" t="str">
        <f>IFERROR(CONCATENATE(VLOOKUP((LEFT(H69,LEN(H69)-4)&amp;LEFT(M69,LEN(M69)-4)),'9- Matriz de Calor '!$D$14:$E$38,2,0)," - ",RIGHT(H69,1)*RIGHT(M69,1)),"")</f>
        <v/>
      </c>
      <c r="O69" s="430" t="e">
        <f t="shared" si="8"/>
        <v>#VALUE!</v>
      </c>
    </row>
    <row r="70" spans="1:25" hidden="1">
      <c r="A70" s="462"/>
      <c r="B70" s="465"/>
      <c r="C70" s="465"/>
      <c r="D70" s="276"/>
      <c r="E70" s="453"/>
      <c r="F70" s="468"/>
      <c r="G70" s="438"/>
      <c r="H70" s="441"/>
      <c r="I70" s="139"/>
      <c r="J70" s="139"/>
      <c r="K70" s="140" t="str">
        <f>IFERROR(CONCATENATE(INDEX('8- Políticas de Administración '!$B$14:$F$55,MATCH('5- Identificación de Riesgos'!J70,'8- Políticas de Administración '!$C$14:$C$49,0),1)," - ",L70),"")</f>
        <v/>
      </c>
      <c r="L70" s="102" t="str">
        <f>IFERROR(VLOOKUP(INDEX('8- Políticas de Administración '!$B$14:$F$57,MATCH('5- Identificación de Riesgos'!J70,'8- Políticas de Administración '!$C$14:$C$58,0),1),'8- Políticas de Administración '!$B$14:$F$58,5,FALSE),"")</f>
        <v/>
      </c>
      <c r="M70" s="444"/>
      <c r="N70" s="447"/>
      <c r="O70" s="430"/>
    </row>
    <row r="71" spans="1:25" hidden="1">
      <c r="A71" s="462"/>
      <c r="B71" s="465"/>
      <c r="C71" s="465"/>
      <c r="D71" s="276"/>
      <c r="E71" s="453"/>
      <c r="F71" s="468"/>
      <c r="G71" s="438"/>
      <c r="H71" s="441"/>
      <c r="I71" s="139"/>
      <c r="J71" s="139"/>
      <c r="K71" s="140" t="str">
        <f>IFERROR(CONCATENATE(INDEX('8- Políticas de Administración '!$B$14:$F$55,MATCH('5- Identificación de Riesgos'!J71,'8- Políticas de Administración '!$C$14:$C$49,0),1)," - ",L71),"")</f>
        <v/>
      </c>
      <c r="L71" s="102" t="str">
        <f>IFERROR(VLOOKUP(INDEX('8- Políticas de Administración '!$B$14:$F$57,MATCH('5- Identificación de Riesgos'!J71,'8- Políticas de Administración '!$C$14:$C$58,0),1),'8- Políticas de Administración '!$B$14:$F$58,5,FALSE),"")</f>
        <v/>
      </c>
      <c r="M71" s="444"/>
      <c r="N71" s="447"/>
      <c r="O71" s="430"/>
    </row>
    <row r="72" spans="1:25" ht="15" hidden="1" customHeight="1">
      <c r="A72" s="462"/>
      <c r="B72" s="465"/>
      <c r="C72" s="465"/>
      <c r="D72" s="276"/>
      <c r="E72" s="453"/>
      <c r="F72" s="468"/>
      <c r="G72" s="438"/>
      <c r="H72" s="441"/>
      <c r="I72" s="139"/>
      <c r="J72" s="139"/>
      <c r="K72" s="140" t="str">
        <f>IFERROR(CONCATENATE(INDEX('8- Políticas de Administración '!$B$14:$F$55,MATCH('5- Identificación de Riesgos'!J72,'8- Políticas de Administración '!$C$14:$C$49,0),1)," - ",L72),"")</f>
        <v/>
      </c>
      <c r="L72" s="102" t="str">
        <f>IFERROR(VLOOKUP(INDEX('8- Políticas de Administración '!$B$14:$F$57,MATCH('5- Identificación de Riesgos'!J72,'8- Políticas de Administración '!$C$14:$C$58,0),1),'8- Políticas de Administración '!$B$14:$F$58,5,FALSE),"")</f>
        <v/>
      </c>
      <c r="M72" s="444"/>
      <c r="N72" s="447"/>
      <c r="O72" s="430"/>
    </row>
    <row r="73" spans="1:25" ht="15" hidden="1" customHeight="1">
      <c r="A73" s="462"/>
      <c r="B73" s="465"/>
      <c r="C73" s="465"/>
      <c r="D73" s="276"/>
      <c r="E73" s="453"/>
      <c r="F73" s="468"/>
      <c r="G73" s="438"/>
      <c r="H73" s="441"/>
      <c r="I73" s="139"/>
      <c r="J73" s="139"/>
      <c r="K73" s="140" t="str">
        <f>IFERROR(CONCATENATE(INDEX('8- Políticas de Administración '!$B$14:$F$55,MATCH('5- Identificación de Riesgos'!J73,'8- Políticas de Administración '!$C$14:$C$49,0),1)," - ",L73),"")</f>
        <v/>
      </c>
      <c r="L73" s="102" t="str">
        <f>IFERROR(VLOOKUP(INDEX('8- Políticas de Administración '!$B$14:$F$57,MATCH('5- Identificación de Riesgos'!J73,'8- Políticas de Administración '!$C$14:$C$58,0),1),'8- Políticas de Administración '!$B$14:$F$58,5,FALSE),"")</f>
        <v/>
      </c>
      <c r="M73" s="444"/>
      <c r="N73" s="447"/>
      <c r="O73" s="430"/>
    </row>
    <row r="74" spans="1:25" ht="15" hidden="1" customHeight="1">
      <c r="A74" s="462"/>
      <c r="B74" s="465"/>
      <c r="C74" s="465"/>
      <c r="D74" s="276"/>
      <c r="E74" s="453"/>
      <c r="F74" s="468"/>
      <c r="G74" s="438"/>
      <c r="H74" s="441"/>
      <c r="I74" s="139"/>
      <c r="J74" s="139"/>
      <c r="K74" s="140" t="str">
        <f>IFERROR(CONCATENATE(INDEX('8- Políticas de Administración '!$B$14:$F$55,MATCH('5- Identificación de Riesgos'!J74,'8- Políticas de Administración '!$C$14:$C$49,0),1)," - ",L74),"")</f>
        <v/>
      </c>
      <c r="L74" s="102" t="str">
        <f>IFERROR(VLOOKUP(INDEX('8- Políticas de Administración '!$B$14:$F$57,MATCH('5- Identificación de Riesgos'!J74,'8- Políticas de Administración '!$C$14:$C$58,0),1),'8- Políticas de Administración '!$B$14:$F$58,5,FALSE),"")</f>
        <v/>
      </c>
      <c r="M74" s="444"/>
      <c r="N74" s="447"/>
      <c r="O74" s="430"/>
    </row>
    <row r="75" spans="1:25" ht="15" hidden="1" customHeight="1">
      <c r="A75" s="462"/>
      <c r="B75" s="465"/>
      <c r="C75" s="465"/>
      <c r="D75" s="276"/>
      <c r="E75" s="453"/>
      <c r="F75" s="468"/>
      <c r="G75" s="438"/>
      <c r="H75" s="441"/>
      <c r="I75" s="139"/>
      <c r="J75" s="139"/>
      <c r="K75" s="140" t="str">
        <f>IFERROR(CONCATENATE(INDEX('8- Políticas de Administración '!$B$14:$F$55,MATCH('5- Identificación de Riesgos'!J75,'8- Políticas de Administración '!$C$14:$C$49,0),1)," - ",L75),"")</f>
        <v/>
      </c>
      <c r="L75" s="102" t="str">
        <f>IFERROR(VLOOKUP(INDEX('8- Políticas de Administración '!$B$14:$F$57,MATCH('5- Identificación de Riesgos'!J75,'8- Políticas de Administración '!$C$14:$C$58,0),1),'8- Políticas de Administración '!$B$14:$F$58,5,FALSE),"")</f>
        <v/>
      </c>
      <c r="M75" s="444"/>
      <c r="N75" s="447"/>
      <c r="O75" s="430"/>
    </row>
    <row r="76" spans="1:25" ht="15" hidden="1" customHeight="1">
      <c r="A76" s="462"/>
      <c r="B76" s="465"/>
      <c r="C76" s="465"/>
      <c r="D76" s="276"/>
      <c r="E76" s="453"/>
      <c r="F76" s="468"/>
      <c r="G76" s="438"/>
      <c r="H76" s="441"/>
      <c r="I76" s="139"/>
      <c r="J76" s="139"/>
      <c r="K76" s="140" t="str">
        <f>IFERROR(CONCATENATE(INDEX('8- Políticas de Administración '!$B$14:$F$55,MATCH('5- Identificación de Riesgos'!J76,'8- Políticas de Administración '!$C$14:$C$49,0),1)," - ",L76),"")</f>
        <v/>
      </c>
      <c r="L76" s="102" t="str">
        <f>IFERROR(VLOOKUP(INDEX('8- Políticas de Administración '!$B$14:$F$57,MATCH('5- Identificación de Riesgos'!J76,'8- Políticas de Administración '!$C$14:$C$58,0),1),'8- Políticas de Administración '!$B$14:$F$58,5,FALSE),"")</f>
        <v/>
      </c>
      <c r="M76" s="444"/>
      <c r="N76" s="447"/>
      <c r="O76" s="430"/>
    </row>
    <row r="77" spans="1:25" ht="20.25" hidden="1" customHeight="1">
      <c r="A77" s="462"/>
      <c r="B77" s="465"/>
      <c r="C77" s="465"/>
      <c r="D77" s="276"/>
      <c r="E77" s="453"/>
      <c r="F77" s="468"/>
      <c r="G77" s="438"/>
      <c r="H77" s="441"/>
      <c r="I77" s="139"/>
      <c r="J77" s="139"/>
      <c r="K77" s="140" t="str">
        <f>IFERROR(CONCATENATE(INDEX('8- Políticas de Administración '!$B$14:$F$55,MATCH('5- Identificación de Riesgos'!J77,'8- Políticas de Administración '!$C$14:$C$49,0),1)," - ",L77),"")</f>
        <v/>
      </c>
      <c r="L77" s="102" t="str">
        <f>IFERROR(VLOOKUP(INDEX('8- Políticas de Administración '!$B$14:$F$57,MATCH('5- Identificación de Riesgos'!J77,'8- Políticas de Administración '!$C$14:$C$58,0),1),'8- Políticas de Administración '!$B$14:$F$58,5,FALSE),"")</f>
        <v/>
      </c>
      <c r="M77" s="444"/>
      <c r="N77" s="447"/>
      <c r="O77" s="430"/>
    </row>
    <row r="78" spans="1:25" ht="30.75" hidden="1" customHeight="1" thickBot="1">
      <c r="A78" s="463"/>
      <c r="B78" s="466"/>
      <c r="C78" s="466"/>
      <c r="D78" s="277"/>
      <c r="E78" s="454"/>
      <c r="F78" s="469"/>
      <c r="G78" s="439"/>
      <c r="H78" s="442"/>
      <c r="I78" s="159"/>
      <c r="J78" s="159"/>
      <c r="K78" s="160" t="str">
        <f>IFERROR(CONCATENATE(INDEX('8- Políticas de Administración '!$B$14:$F$55,MATCH('5- Identificación de Riesgos'!J78,'8- Políticas de Administración '!$C$14:$C$49,0),1)," - ",L78),"")</f>
        <v/>
      </c>
      <c r="L78" s="161" t="str">
        <f>IFERROR(VLOOKUP(INDEX('8- Políticas de Administración '!$B$14:$F$57,MATCH('5- Identificación de Riesgos'!J78,'8- Políticas de Administración '!$C$14:$C$58,0),1),'8- Políticas de Administración '!$B$14:$F$58,5,FALSE),"")</f>
        <v/>
      </c>
      <c r="M78" s="445"/>
      <c r="N78" s="448"/>
      <c r="O78" s="430"/>
    </row>
    <row r="79" spans="1:25" ht="45">
      <c r="A79" s="455">
        <v>8</v>
      </c>
      <c r="B79" s="470" t="s">
        <v>402</v>
      </c>
      <c r="C79" s="470" t="s">
        <v>396</v>
      </c>
      <c r="D79" s="274" t="s">
        <v>405</v>
      </c>
      <c r="E79" s="473">
        <v>200</v>
      </c>
      <c r="F79" s="476">
        <v>200</v>
      </c>
      <c r="G79" s="479">
        <f t="shared" ref="G79" si="10">+IFERROR((F79/E79)," ")</f>
        <v>1</v>
      </c>
      <c r="H79" s="482" t="str">
        <f>IFERROR((CONCATENATE(IF(G79&lt;='8- Políticas de Administración '!$D$6,'8- Políticas de Administración '!$B$6,IF(G79&lt;='8- Políticas de Administración '!$D$7,'8- Políticas de Administración '!$B$7,IF(G79&lt;='8- Políticas de Administración '!$D$8,'8- Políticas de Administración '!$B$8,IF(G79&lt;='8- Políticas de Administración '!$D$9,'8- Políticas de Administración '!$B$9,IF(G79&lt;='8- Políticas de Administración '!$D$10,'8- Políticas de Administración '!$B$10,"Probabilidad no valida")))))," - ",VLOOKUP(IF(G79&lt;='8- Políticas de Administración '!$D$6,'8- Políticas de Administración '!$B$6,IF(G79&lt;='8- Políticas de Administración '!$D$7,'8- Políticas de Administración '!$B$7,IF(G79&lt;='8- Políticas de Administración '!$D$8,'8- Políticas de Administración '!$B$8,IF(G79&lt;='8- Políticas de Administración '!$D$9,'8- Políticas de Administración '!$B$9,IF(G79&lt;='8- Políticas de Administración '!$D$10,'8- Políticas de Administración '!$B$10,"Probabilidad no valida"))))),'8- Políticas de Administración '!$B$6:$F$10,5,FALSE))),"")</f>
        <v>Muy Alta - 5</v>
      </c>
      <c r="I79" s="155" t="s">
        <v>377</v>
      </c>
      <c r="J79" s="155" t="s">
        <v>144</v>
      </c>
      <c r="K79" s="156" t="str">
        <f>IFERROR(CONCATENATE(INDEX('8- Políticas de Administración '!$B$14:$F$55,MATCH('5- Identificación de Riesgos'!J79,'8- Políticas de Administración '!$C$14:$C$49,0),1)," - ",L79),"")</f>
        <v>Catastrófico - 5</v>
      </c>
      <c r="L79" s="157">
        <f>IFERROR(VLOOKUP(INDEX('8- Políticas de Administración '!$B$14:$F$57,MATCH('5- Identificación de Riesgos'!J79,'8- Políticas de Administración '!$C$14:$C$58,0),1),'8- Políticas de Administración '!$B$14:$F$58,5,FALSE),"")</f>
        <v>5</v>
      </c>
      <c r="M79" s="443" t="str">
        <f>IFERROR(CONCATENATE(INDEX('8- Políticas de Administración '!$B$14:$F$55,MATCH(ROUND(AVERAGE(L79:L88),0),'8- Políticas de Administración '!$F$14:$F$55,0),1)," - ",ROUND(AVERAGE(L79:L88),0)),"")</f>
        <v>Catastrófico - 5</v>
      </c>
      <c r="N79" s="446" t="str">
        <f>IFERROR(CONCATENATE(VLOOKUP((LEFT(H79,LEN(H79)-4)&amp;LEFT(M79,LEN(M79)-4)),'9- Matriz de Calor '!$D$14:$E$38,2,0)," - ",RIGHT(H79,1)*RIGHT(M79,1)),"")</f>
        <v>Extremo - 25</v>
      </c>
      <c r="O79" s="430">
        <f t="shared" ref="O79" si="11">RIGHT(H79,1)*RIGHT(M79,1)</f>
        <v>25</v>
      </c>
      <c r="Q79" s="421" t="s">
        <v>397</v>
      </c>
      <c r="R79" s="422"/>
      <c r="S79" s="422"/>
      <c r="T79" s="422"/>
      <c r="U79" s="422"/>
      <c r="V79" s="422"/>
      <c r="W79" s="422"/>
      <c r="X79" s="422"/>
      <c r="Y79" s="423"/>
    </row>
    <row r="80" spans="1:25">
      <c r="A80" s="456"/>
      <c r="B80" s="471"/>
      <c r="C80" s="471"/>
      <c r="D80" s="276" t="s">
        <v>406</v>
      </c>
      <c r="E80" s="474"/>
      <c r="F80" s="477"/>
      <c r="G80" s="480"/>
      <c r="H80" s="483"/>
      <c r="I80" s="139"/>
      <c r="J80" s="139"/>
      <c r="K80" s="140" t="str">
        <f>IFERROR(CONCATENATE(INDEX('8- Políticas de Administración '!$B$14:$F$55,MATCH('5- Identificación de Riesgos'!J80,'8- Políticas de Administración '!$C$14:$C$49,0),1)," - ",L80),"")</f>
        <v/>
      </c>
      <c r="L80" s="102" t="str">
        <f>IFERROR(VLOOKUP(INDEX('8- Políticas de Administración '!$B$14:$F$57,MATCH('5- Identificación de Riesgos'!J80,'8- Políticas de Administración '!$C$14:$C$58,0),1),'8- Políticas de Administración '!$B$14:$F$58,5,FALSE),"")</f>
        <v/>
      </c>
      <c r="M80" s="444"/>
      <c r="N80" s="447"/>
      <c r="O80" s="430"/>
      <c r="Q80" s="424"/>
      <c r="R80" s="425"/>
      <c r="S80" s="425"/>
      <c r="T80" s="425"/>
      <c r="U80" s="425"/>
      <c r="V80" s="425"/>
      <c r="W80" s="425"/>
      <c r="X80" s="425"/>
      <c r="Y80" s="426"/>
    </row>
    <row r="81" spans="1:25">
      <c r="A81" s="456"/>
      <c r="B81" s="471"/>
      <c r="C81" s="471"/>
      <c r="D81" s="280"/>
      <c r="E81" s="474"/>
      <c r="F81" s="477"/>
      <c r="G81" s="480"/>
      <c r="H81" s="483"/>
      <c r="I81" s="139"/>
      <c r="J81" s="139"/>
      <c r="K81" s="140" t="str">
        <f>IFERROR(CONCATENATE(INDEX('8- Políticas de Administración '!$B$14:$F$55,MATCH('5- Identificación de Riesgos'!J81,'8- Políticas de Administración '!$C$14:$C$49,0),1)," - ",L81),"")</f>
        <v/>
      </c>
      <c r="L81" s="102" t="str">
        <f>IFERROR(VLOOKUP(INDEX('8- Políticas de Administración '!$B$14:$F$57,MATCH('5- Identificación de Riesgos'!J81,'8- Políticas de Administración '!$C$14:$C$58,0),1),'8- Políticas de Administración '!$B$14:$F$58,5,FALSE),"")</f>
        <v/>
      </c>
      <c r="M81" s="444"/>
      <c r="N81" s="447"/>
      <c r="O81" s="430"/>
      <c r="Q81" s="424"/>
      <c r="R81" s="425"/>
      <c r="S81" s="425"/>
      <c r="T81" s="425"/>
      <c r="U81" s="425"/>
      <c r="V81" s="425"/>
      <c r="W81" s="425"/>
      <c r="X81" s="425"/>
      <c r="Y81" s="426"/>
    </row>
    <row r="82" spans="1:25">
      <c r="A82" s="456"/>
      <c r="B82" s="471"/>
      <c r="C82" s="471"/>
      <c r="D82" s="280"/>
      <c r="E82" s="474"/>
      <c r="F82" s="477"/>
      <c r="G82" s="480"/>
      <c r="H82" s="483"/>
      <c r="I82" s="139"/>
      <c r="J82" s="139"/>
      <c r="K82" s="140" t="str">
        <f>IFERROR(CONCATENATE(INDEX('8- Políticas de Administración '!$B$14:$F$55,MATCH('5- Identificación de Riesgos'!J82,'8- Políticas de Administración '!$C$14:$C$49,0),1)," - ",L82),"")</f>
        <v/>
      </c>
      <c r="L82" s="102" t="str">
        <f>IFERROR(VLOOKUP(INDEX('8- Políticas de Administración '!$B$14:$F$57,MATCH('5- Identificación de Riesgos'!J82,'8- Políticas de Administración '!$C$14:$C$58,0),1),'8- Políticas de Administración '!$B$14:$F$58,5,FALSE),"")</f>
        <v/>
      </c>
      <c r="M82" s="444"/>
      <c r="N82" s="447"/>
      <c r="O82" s="430"/>
      <c r="Q82" s="424"/>
      <c r="R82" s="425"/>
      <c r="S82" s="425"/>
      <c r="T82" s="425"/>
      <c r="U82" s="425"/>
      <c r="V82" s="425"/>
      <c r="W82" s="425"/>
      <c r="X82" s="425"/>
      <c r="Y82" s="426"/>
    </row>
    <row r="83" spans="1:25">
      <c r="A83" s="456"/>
      <c r="B83" s="471"/>
      <c r="C83" s="471"/>
      <c r="D83" s="276"/>
      <c r="E83" s="474"/>
      <c r="F83" s="477"/>
      <c r="G83" s="480"/>
      <c r="H83" s="483"/>
      <c r="I83" s="139"/>
      <c r="J83" s="139"/>
      <c r="K83" s="140" t="str">
        <f>IFERROR(CONCATENATE(INDEX('8- Políticas de Administración '!$B$14:$F$55,MATCH('5- Identificación de Riesgos'!J83,'8- Políticas de Administración '!$C$14:$C$49,0),1)," - ",L83),"")</f>
        <v/>
      </c>
      <c r="L83" s="102" t="str">
        <f>IFERROR(VLOOKUP(INDEX('8- Políticas de Administración '!$B$14:$F$57,MATCH('5- Identificación de Riesgos'!J83,'8- Políticas de Administración '!$C$14:$C$58,0),1),'8- Políticas de Administración '!$B$14:$F$58,5,FALSE),"")</f>
        <v/>
      </c>
      <c r="M83" s="444"/>
      <c r="N83" s="447"/>
      <c r="O83" s="430"/>
      <c r="Q83" s="424"/>
      <c r="R83" s="425"/>
      <c r="S83" s="425"/>
      <c r="T83" s="425"/>
      <c r="U83" s="425"/>
      <c r="V83" s="425"/>
      <c r="W83" s="425"/>
      <c r="X83" s="425"/>
      <c r="Y83" s="426"/>
    </row>
    <row r="84" spans="1:25">
      <c r="A84" s="456"/>
      <c r="B84" s="471"/>
      <c r="C84" s="471"/>
      <c r="D84" s="276"/>
      <c r="E84" s="474"/>
      <c r="F84" s="477"/>
      <c r="G84" s="480"/>
      <c r="H84" s="483"/>
      <c r="I84" s="139"/>
      <c r="J84" s="139"/>
      <c r="K84" s="140" t="str">
        <f>IFERROR(CONCATENATE(INDEX('8- Políticas de Administración '!$B$14:$F$55,MATCH('5- Identificación de Riesgos'!J84,'8- Políticas de Administración '!$C$14:$C$49,0),1)," - ",L84),"")</f>
        <v/>
      </c>
      <c r="L84" s="102" t="str">
        <f>IFERROR(VLOOKUP(INDEX('8- Políticas de Administración '!$B$14:$F$57,MATCH('5- Identificación de Riesgos'!J84,'8- Políticas de Administración '!$C$14:$C$58,0),1),'8- Políticas de Administración '!$B$14:$F$58,5,FALSE),"")</f>
        <v/>
      </c>
      <c r="M84" s="444"/>
      <c r="N84" s="447"/>
      <c r="O84" s="430"/>
      <c r="Q84" s="424"/>
      <c r="R84" s="425"/>
      <c r="S84" s="425"/>
      <c r="T84" s="425"/>
      <c r="U84" s="425"/>
      <c r="V84" s="425"/>
      <c r="W84" s="425"/>
      <c r="X84" s="425"/>
      <c r="Y84" s="426"/>
    </row>
    <row r="85" spans="1:25">
      <c r="A85" s="456"/>
      <c r="B85" s="471"/>
      <c r="C85" s="471"/>
      <c r="D85" s="276"/>
      <c r="E85" s="474"/>
      <c r="F85" s="477"/>
      <c r="G85" s="480"/>
      <c r="H85" s="483"/>
      <c r="I85" s="139"/>
      <c r="J85" s="139"/>
      <c r="K85" s="140" t="str">
        <f>IFERROR(CONCATENATE(INDEX('8- Políticas de Administración '!$B$14:$F$55,MATCH('5- Identificación de Riesgos'!J85,'8- Políticas de Administración '!$C$14:$C$49,0),1)," - ",L85),"")</f>
        <v/>
      </c>
      <c r="L85" s="102" t="str">
        <f>IFERROR(VLOOKUP(INDEX('8- Políticas de Administración '!$B$14:$F$57,MATCH('5- Identificación de Riesgos'!J85,'8- Políticas de Administración '!$C$14:$C$58,0),1),'8- Políticas de Administración '!$B$14:$F$58,5,FALSE),"")</f>
        <v/>
      </c>
      <c r="M85" s="444"/>
      <c r="N85" s="447"/>
      <c r="O85" s="430"/>
      <c r="Q85" s="424"/>
      <c r="R85" s="425"/>
      <c r="S85" s="425"/>
      <c r="T85" s="425"/>
      <c r="U85" s="425"/>
      <c r="V85" s="425"/>
      <c r="W85" s="425"/>
      <c r="X85" s="425"/>
      <c r="Y85" s="426"/>
    </row>
    <row r="86" spans="1:25">
      <c r="A86" s="456"/>
      <c r="B86" s="471"/>
      <c r="C86" s="471"/>
      <c r="D86" s="276"/>
      <c r="E86" s="474"/>
      <c r="F86" s="477"/>
      <c r="G86" s="480"/>
      <c r="H86" s="483"/>
      <c r="I86" s="139"/>
      <c r="J86" s="139"/>
      <c r="K86" s="140" t="str">
        <f>IFERROR(CONCATENATE(INDEX('8- Políticas de Administración '!$B$14:$F$55,MATCH('5- Identificación de Riesgos'!J86,'8- Políticas de Administración '!$C$14:$C$49,0),1)," - ",L86),"")</f>
        <v/>
      </c>
      <c r="L86" s="102" t="str">
        <f>IFERROR(VLOOKUP(INDEX('8- Políticas de Administración '!$B$14:$F$57,MATCH('5- Identificación de Riesgos'!J86,'8- Políticas de Administración '!$C$14:$C$58,0),1),'8- Políticas de Administración '!$B$14:$F$58,5,FALSE),"")</f>
        <v/>
      </c>
      <c r="M86" s="444"/>
      <c r="N86" s="447"/>
      <c r="O86" s="430"/>
      <c r="Q86" s="424"/>
      <c r="R86" s="425"/>
      <c r="S86" s="425"/>
      <c r="T86" s="425"/>
      <c r="U86" s="425"/>
      <c r="V86" s="425"/>
      <c r="W86" s="425"/>
      <c r="X86" s="425"/>
      <c r="Y86" s="426"/>
    </row>
    <row r="87" spans="1:25">
      <c r="A87" s="456"/>
      <c r="B87" s="471"/>
      <c r="C87" s="471"/>
      <c r="D87" s="276"/>
      <c r="E87" s="474"/>
      <c r="F87" s="477"/>
      <c r="G87" s="480"/>
      <c r="H87" s="483"/>
      <c r="I87" s="139"/>
      <c r="J87" s="139"/>
      <c r="K87" s="140" t="str">
        <f>IFERROR(CONCATENATE(INDEX('8- Políticas de Administración '!$B$14:$F$55,MATCH('5- Identificación de Riesgos'!J87,'8- Políticas de Administración '!$C$14:$C$49,0),1)," - ",L87),"")</f>
        <v/>
      </c>
      <c r="L87" s="102" t="str">
        <f>IFERROR(VLOOKUP(INDEX('8- Políticas de Administración '!$B$14:$F$57,MATCH('5- Identificación de Riesgos'!J87,'8- Políticas de Administración '!$C$14:$C$58,0),1),'8- Políticas de Administración '!$B$14:$F$58,5,FALSE),"")</f>
        <v/>
      </c>
      <c r="M87" s="444"/>
      <c r="N87" s="447"/>
      <c r="O87" s="430"/>
      <c r="Q87" s="424"/>
      <c r="R87" s="425"/>
      <c r="S87" s="425"/>
      <c r="T87" s="425"/>
      <c r="U87" s="425"/>
      <c r="V87" s="425"/>
      <c r="W87" s="425"/>
      <c r="X87" s="425"/>
      <c r="Y87" s="426"/>
    </row>
    <row r="88" spans="1:25" ht="75.75" customHeight="1" thickBot="1">
      <c r="A88" s="457"/>
      <c r="B88" s="472"/>
      <c r="C88" s="472"/>
      <c r="D88" s="277"/>
      <c r="E88" s="475"/>
      <c r="F88" s="478"/>
      <c r="G88" s="481"/>
      <c r="H88" s="484"/>
      <c r="I88" s="159"/>
      <c r="J88" s="159"/>
      <c r="K88" s="160" t="str">
        <f>IFERROR(CONCATENATE(INDEX('8- Políticas de Administración '!$B$14:$F$55,MATCH('5- Identificación de Riesgos'!J88,'8- Políticas de Administración '!$C$14:$C$49,0),1)," - ",L88),"")</f>
        <v/>
      </c>
      <c r="L88" s="161" t="str">
        <f>IFERROR(VLOOKUP(INDEX('8- Políticas de Administración '!$B$14:$F$57,MATCH('5- Identificación de Riesgos'!J88,'8- Políticas de Administración '!$C$14:$C$58,0),1),'8- Políticas de Administración '!$B$14:$F$58,5,FALSE),"")</f>
        <v/>
      </c>
      <c r="M88" s="445"/>
      <c r="N88" s="448"/>
      <c r="O88" s="430"/>
      <c r="Q88" s="427"/>
      <c r="R88" s="428"/>
      <c r="S88" s="428"/>
      <c r="T88" s="428"/>
      <c r="U88" s="428"/>
      <c r="V88" s="428"/>
      <c r="W88" s="428"/>
      <c r="X88" s="428"/>
      <c r="Y88" s="429"/>
    </row>
    <row r="89" spans="1:25" ht="45" hidden="1">
      <c r="A89" s="455">
        <v>8</v>
      </c>
      <c r="B89" s="458" t="s">
        <v>386</v>
      </c>
      <c r="C89" s="458" t="s">
        <v>403</v>
      </c>
      <c r="D89" s="154" t="s">
        <v>405</v>
      </c>
      <c r="E89" s="431">
        <v>200</v>
      </c>
      <c r="F89" s="434">
        <v>1</v>
      </c>
      <c r="G89" s="437">
        <f t="shared" ref="G89" si="12">+IFERROR((F89/E89)," ")</f>
        <v>5.0000000000000001E-3</v>
      </c>
      <c r="H89" s="440" t="str">
        <f>IFERROR((CONCATENATE(IF(G89&lt;='8- Políticas de Administración '!$D$6,'8- Políticas de Administración '!$B$6,IF(G89&lt;='8- Políticas de Administración '!$D$7,'8- Políticas de Administración '!$B$7,IF(G89&lt;='8- Políticas de Administración '!$D$8,'8- Políticas de Administración '!$B$8,IF(G89&lt;='8- Políticas de Administración '!$D$9,'8- Políticas de Administración '!$B$9,IF(G89&lt;='8- Políticas de Administración '!$D$10,'8- Políticas de Administración '!$B$10,"Probabilidad no valida")))))," - ",VLOOKUP(IF(G89&lt;='8- Políticas de Administración '!$D$6,'8- Políticas de Administración '!$B$6,IF(G89&lt;='8- Políticas de Administración '!$D$7,'8- Políticas de Administración '!$B$7,IF(G89&lt;='8- Políticas de Administración '!$D$8,'8- Políticas de Administración '!$B$8,IF(G89&lt;='8- Políticas de Administración '!$D$9,'8- Políticas de Administración '!$B$9,IF(G89&lt;='8- Políticas de Administración '!$D$10,'8- Políticas de Administración '!$B$10,"Probabilidad no valida"))))),'8- Políticas de Administración '!$B$6:$F$10,5,FALSE))),"")</f>
        <v>Muy Baja - 1</v>
      </c>
      <c r="I89" s="155" t="s">
        <v>377</v>
      </c>
      <c r="J89" s="155" t="s">
        <v>144</v>
      </c>
      <c r="K89" s="156" t="str">
        <f>IFERROR(CONCATENATE(INDEX('8- Políticas de Administración '!$B$14:$F$55,MATCH('5- Identificación de Riesgos'!J89,'8- Políticas de Administración '!$C$14:$C$49,0),1)," - ",L89),"")</f>
        <v>Catastrófico - 5</v>
      </c>
      <c r="L89" s="157">
        <f>IFERROR(VLOOKUP(INDEX('8- Políticas de Administración '!$B$14:$F$57,MATCH('5- Identificación de Riesgos'!J89,'8- Políticas de Administración '!$C$14:$C$58,0),1),'8- Políticas de Administración '!$B$14:$F$58,5,FALSE),"")</f>
        <v>5</v>
      </c>
      <c r="M89" s="443" t="str">
        <f>IFERROR(CONCATENATE(INDEX('8- Políticas de Administración '!$B$14:$F$55,MATCH(ROUND(AVERAGE(L89:L98),0),'8- Políticas de Administración '!$F$14:$F$55,0),1)," - ",ROUND(AVERAGE(L89:L98),0)),"")</f>
        <v>Mayor - 4</v>
      </c>
      <c r="N89" s="446" t="str">
        <f>IFERROR(CONCATENATE(VLOOKUP((LEFT(H89,LEN(H89)-4)&amp;LEFT(M89,LEN(M89)-4)),'9- Matriz de Calor '!$D$14:$E$38,2,0)," - ",RIGHT(H89,1)*RIGHT(M89,1)),"")</f>
        <v>Alto  - 4</v>
      </c>
      <c r="O89" s="430">
        <f t="shared" ref="O89:O99" si="13">RIGHT(H89,1)*RIGHT(M89,1)</f>
        <v>4</v>
      </c>
      <c r="Q89" s="421" t="s">
        <v>397</v>
      </c>
      <c r="R89" s="422"/>
      <c r="S89" s="422"/>
      <c r="T89" s="422"/>
      <c r="U89" s="422"/>
      <c r="V89" s="422"/>
      <c r="W89" s="422"/>
      <c r="X89" s="422"/>
      <c r="Y89" s="423"/>
    </row>
    <row r="90" spans="1:25" ht="30" hidden="1">
      <c r="A90" s="456"/>
      <c r="B90" s="459"/>
      <c r="C90" s="459"/>
      <c r="D90" s="101" t="s">
        <v>404</v>
      </c>
      <c r="E90" s="432"/>
      <c r="F90" s="435"/>
      <c r="G90" s="438"/>
      <c r="H90" s="441"/>
      <c r="I90" s="139" t="s">
        <v>140</v>
      </c>
      <c r="J90" s="139" t="s">
        <v>353</v>
      </c>
      <c r="K90" s="140" t="str">
        <f>IFERROR(CONCATENATE(INDEX('8- Políticas de Administración '!$B$14:$F$55,MATCH('5- Identificación de Riesgos'!J90,'8- Políticas de Administración '!$C$14:$C$49,0),1)," - ",L90),"")</f>
        <v>Moderado - 3</v>
      </c>
      <c r="L90" s="102">
        <f>IFERROR(VLOOKUP(INDEX('8- Políticas de Administración '!$B$14:$F$57,MATCH('5- Identificación de Riesgos'!J90,'8- Políticas de Administración '!$C$14:$C$58,0),1),'8- Políticas de Administración '!$B$14:$F$58,5,FALSE),"")</f>
        <v>3</v>
      </c>
      <c r="M90" s="444"/>
      <c r="N90" s="447"/>
      <c r="O90" s="430"/>
      <c r="Q90" s="424"/>
      <c r="R90" s="425"/>
      <c r="S90" s="425"/>
      <c r="T90" s="425"/>
      <c r="U90" s="425"/>
      <c r="V90" s="425"/>
      <c r="W90" s="425"/>
      <c r="X90" s="425"/>
      <c r="Y90" s="426"/>
    </row>
    <row r="91" spans="1:25" hidden="1">
      <c r="A91" s="456"/>
      <c r="B91" s="459"/>
      <c r="C91" s="459"/>
      <c r="D91" s="141"/>
      <c r="E91" s="432"/>
      <c r="F91" s="435"/>
      <c r="G91" s="438"/>
      <c r="H91" s="441"/>
      <c r="I91" s="139"/>
      <c r="J91" s="139"/>
      <c r="K91" s="140" t="str">
        <f>IFERROR(CONCATENATE(INDEX('8- Políticas de Administración '!$B$14:$F$55,MATCH('5- Identificación de Riesgos'!J91,'8- Políticas de Administración '!$C$14:$C$49,0),1)," - ",L91),"")</f>
        <v/>
      </c>
      <c r="L91" s="102" t="str">
        <f>IFERROR(VLOOKUP(INDEX('8- Políticas de Administración '!$B$14:$F$57,MATCH('5- Identificación de Riesgos'!J91,'8- Políticas de Administración '!$C$14:$C$58,0),1),'8- Políticas de Administración '!$B$14:$F$58,5,FALSE),"")</f>
        <v/>
      </c>
      <c r="M91" s="444"/>
      <c r="N91" s="447"/>
      <c r="O91" s="430"/>
      <c r="Q91" s="424"/>
      <c r="R91" s="425"/>
      <c r="S91" s="425"/>
      <c r="T91" s="425"/>
      <c r="U91" s="425"/>
      <c r="V91" s="425"/>
      <c r="W91" s="425"/>
      <c r="X91" s="425"/>
      <c r="Y91" s="426"/>
    </row>
    <row r="92" spans="1:25" hidden="1">
      <c r="A92" s="456"/>
      <c r="B92" s="459"/>
      <c r="C92" s="459"/>
      <c r="D92" s="141"/>
      <c r="E92" s="432"/>
      <c r="F92" s="435"/>
      <c r="G92" s="438"/>
      <c r="H92" s="441"/>
      <c r="I92" s="139"/>
      <c r="J92" s="139"/>
      <c r="K92" s="140" t="str">
        <f>IFERROR(CONCATENATE(INDEX('8- Políticas de Administración '!$B$14:$F$55,MATCH('5- Identificación de Riesgos'!J92,'8- Políticas de Administración '!$C$14:$C$49,0),1)," - ",L92),"")</f>
        <v/>
      </c>
      <c r="L92" s="102" t="str">
        <f>IFERROR(VLOOKUP(INDEX('8- Políticas de Administración '!$B$14:$F$57,MATCH('5- Identificación de Riesgos'!J92,'8- Políticas de Administración '!$C$14:$C$58,0),1),'8- Políticas de Administración '!$B$14:$F$58,5,FALSE),"")</f>
        <v/>
      </c>
      <c r="M92" s="444"/>
      <c r="N92" s="447"/>
      <c r="O92" s="430"/>
      <c r="Q92" s="424"/>
      <c r="R92" s="425"/>
      <c r="S92" s="425"/>
      <c r="T92" s="425"/>
      <c r="U92" s="425"/>
      <c r="V92" s="425"/>
      <c r="W92" s="425"/>
      <c r="X92" s="425"/>
      <c r="Y92" s="426"/>
    </row>
    <row r="93" spans="1:25" hidden="1">
      <c r="A93" s="456"/>
      <c r="B93" s="459"/>
      <c r="C93" s="459"/>
      <c r="D93" s="101"/>
      <c r="E93" s="432"/>
      <c r="F93" s="435"/>
      <c r="G93" s="438"/>
      <c r="H93" s="441"/>
      <c r="I93" s="139"/>
      <c r="J93" s="139"/>
      <c r="K93" s="140" t="str">
        <f>IFERROR(CONCATENATE(INDEX('8- Políticas de Administración '!$B$14:$F$55,MATCH('5- Identificación de Riesgos'!J93,'8- Políticas de Administración '!$C$14:$C$49,0),1)," - ",L93),"")</f>
        <v/>
      </c>
      <c r="L93" s="102" t="str">
        <f>IFERROR(VLOOKUP(INDEX('8- Políticas de Administración '!$B$14:$F$57,MATCH('5- Identificación de Riesgos'!J93,'8- Políticas de Administración '!$C$14:$C$58,0),1),'8- Políticas de Administración '!$B$14:$F$58,5,FALSE),"")</f>
        <v/>
      </c>
      <c r="M93" s="444"/>
      <c r="N93" s="447"/>
      <c r="O93" s="430"/>
      <c r="Q93" s="424"/>
      <c r="R93" s="425"/>
      <c r="S93" s="425"/>
      <c r="T93" s="425"/>
      <c r="U93" s="425"/>
      <c r="V93" s="425"/>
      <c r="W93" s="425"/>
      <c r="X93" s="425"/>
      <c r="Y93" s="426"/>
    </row>
    <row r="94" spans="1:25" hidden="1">
      <c r="A94" s="456"/>
      <c r="B94" s="459"/>
      <c r="C94" s="459"/>
      <c r="D94" s="101"/>
      <c r="E94" s="432"/>
      <c r="F94" s="435"/>
      <c r="G94" s="438"/>
      <c r="H94" s="441"/>
      <c r="I94" s="139"/>
      <c r="J94" s="139"/>
      <c r="K94" s="140" t="str">
        <f>IFERROR(CONCATENATE(INDEX('8- Políticas de Administración '!$B$14:$F$55,MATCH('5- Identificación de Riesgos'!J94,'8- Políticas de Administración '!$C$14:$C$49,0),1)," - ",L94),"")</f>
        <v/>
      </c>
      <c r="L94" s="102" t="str">
        <f>IFERROR(VLOOKUP(INDEX('8- Políticas de Administración '!$B$14:$F$57,MATCH('5- Identificación de Riesgos'!J94,'8- Políticas de Administración '!$C$14:$C$58,0),1),'8- Políticas de Administración '!$B$14:$F$58,5,FALSE),"")</f>
        <v/>
      </c>
      <c r="M94" s="444"/>
      <c r="N94" s="447"/>
      <c r="O94" s="430"/>
      <c r="Q94" s="424"/>
      <c r="R94" s="425"/>
      <c r="S94" s="425"/>
      <c r="T94" s="425"/>
      <c r="U94" s="425"/>
      <c r="V94" s="425"/>
      <c r="W94" s="425"/>
      <c r="X94" s="425"/>
      <c r="Y94" s="426"/>
    </row>
    <row r="95" spans="1:25" hidden="1">
      <c r="A95" s="456"/>
      <c r="B95" s="459"/>
      <c r="C95" s="459"/>
      <c r="D95" s="101"/>
      <c r="E95" s="432"/>
      <c r="F95" s="435"/>
      <c r="G95" s="438"/>
      <c r="H95" s="441"/>
      <c r="I95" s="139"/>
      <c r="J95" s="139"/>
      <c r="K95" s="140" t="str">
        <f>IFERROR(CONCATENATE(INDEX('8- Políticas de Administración '!$B$14:$F$55,MATCH('5- Identificación de Riesgos'!J95,'8- Políticas de Administración '!$C$14:$C$49,0),1)," - ",L95),"")</f>
        <v/>
      </c>
      <c r="L95" s="102" t="str">
        <f>IFERROR(VLOOKUP(INDEX('8- Políticas de Administración '!$B$14:$F$57,MATCH('5- Identificación de Riesgos'!J95,'8- Políticas de Administración '!$C$14:$C$58,0),1),'8- Políticas de Administración '!$B$14:$F$58,5,FALSE),"")</f>
        <v/>
      </c>
      <c r="M95" s="444"/>
      <c r="N95" s="447"/>
      <c r="O95" s="430"/>
      <c r="Q95" s="424"/>
      <c r="R95" s="425"/>
      <c r="S95" s="425"/>
      <c r="T95" s="425"/>
      <c r="U95" s="425"/>
      <c r="V95" s="425"/>
      <c r="W95" s="425"/>
      <c r="X95" s="425"/>
      <c r="Y95" s="426"/>
    </row>
    <row r="96" spans="1:25" hidden="1">
      <c r="A96" s="456"/>
      <c r="B96" s="459"/>
      <c r="C96" s="459"/>
      <c r="D96" s="101"/>
      <c r="E96" s="432"/>
      <c r="F96" s="435"/>
      <c r="G96" s="438"/>
      <c r="H96" s="441"/>
      <c r="I96" s="139"/>
      <c r="J96" s="139"/>
      <c r="K96" s="140" t="str">
        <f>IFERROR(CONCATENATE(INDEX('8- Políticas de Administración '!$B$14:$F$55,MATCH('5- Identificación de Riesgos'!J96,'8- Políticas de Administración '!$C$14:$C$49,0),1)," - ",L96),"")</f>
        <v/>
      </c>
      <c r="L96" s="102" t="str">
        <f>IFERROR(VLOOKUP(INDEX('8- Políticas de Administración '!$B$14:$F$57,MATCH('5- Identificación de Riesgos'!J96,'8- Políticas de Administración '!$C$14:$C$58,0),1),'8- Políticas de Administración '!$B$14:$F$58,5,FALSE),"")</f>
        <v/>
      </c>
      <c r="M96" s="444"/>
      <c r="N96" s="447"/>
      <c r="O96" s="430"/>
      <c r="Q96" s="424"/>
      <c r="R96" s="425"/>
      <c r="S96" s="425"/>
      <c r="T96" s="425"/>
      <c r="U96" s="425"/>
      <c r="V96" s="425"/>
      <c r="W96" s="425"/>
      <c r="X96" s="425"/>
      <c r="Y96" s="426"/>
    </row>
    <row r="97" spans="1:25" hidden="1">
      <c r="A97" s="456"/>
      <c r="B97" s="459"/>
      <c r="C97" s="459"/>
      <c r="D97" s="101"/>
      <c r="E97" s="432"/>
      <c r="F97" s="435"/>
      <c r="G97" s="438"/>
      <c r="H97" s="441"/>
      <c r="I97" s="139"/>
      <c r="J97" s="139"/>
      <c r="K97" s="140" t="str">
        <f>IFERROR(CONCATENATE(INDEX('8- Políticas de Administración '!$B$14:$F$55,MATCH('5- Identificación de Riesgos'!J97,'8- Políticas de Administración '!$C$14:$C$49,0),1)," - ",L97),"")</f>
        <v/>
      </c>
      <c r="L97" s="102" t="str">
        <f>IFERROR(VLOOKUP(INDEX('8- Políticas de Administración '!$B$14:$F$57,MATCH('5- Identificación de Riesgos'!J97,'8- Políticas de Administración '!$C$14:$C$58,0),1),'8- Políticas de Administración '!$B$14:$F$58,5,FALSE),"")</f>
        <v/>
      </c>
      <c r="M97" s="444"/>
      <c r="N97" s="447"/>
      <c r="O97" s="430"/>
      <c r="Q97" s="424"/>
      <c r="R97" s="425"/>
      <c r="S97" s="425"/>
      <c r="T97" s="425"/>
      <c r="U97" s="425"/>
      <c r="V97" s="425"/>
      <c r="W97" s="425"/>
      <c r="X97" s="425"/>
      <c r="Y97" s="426"/>
    </row>
    <row r="98" spans="1:25" ht="15.75" hidden="1" thickBot="1">
      <c r="A98" s="457"/>
      <c r="B98" s="460"/>
      <c r="C98" s="460"/>
      <c r="D98" s="158"/>
      <c r="E98" s="433"/>
      <c r="F98" s="436"/>
      <c r="G98" s="439"/>
      <c r="H98" s="442"/>
      <c r="I98" s="159"/>
      <c r="J98" s="159"/>
      <c r="K98" s="160" t="str">
        <f>IFERROR(CONCATENATE(INDEX('8- Políticas de Administración '!$B$14:$F$55,MATCH('5- Identificación de Riesgos'!J98,'8- Políticas de Administración '!$C$14:$C$49,0),1)," - ",L98),"")</f>
        <v/>
      </c>
      <c r="L98" s="161" t="str">
        <f>IFERROR(VLOOKUP(INDEX('8- Políticas de Administración '!$B$14:$F$57,MATCH('5- Identificación de Riesgos'!J98,'8- Políticas de Administración '!$C$14:$C$58,0),1),'8- Políticas de Administración '!$B$14:$F$58,5,FALSE),"")</f>
        <v/>
      </c>
      <c r="M98" s="445"/>
      <c r="N98" s="448"/>
      <c r="O98" s="430"/>
      <c r="Q98" s="427"/>
      <c r="R98" s="428"/>
      <c r="S98" s="428"/>
      <c r="T98" s="428"/>
      <c r="U98" s="428"/>
      <c r="V98" s="428"/>
      <c r="W98" s="428"/>
      <c r="X98" s="428"/>
      <c r="Y98" s="429"/>
    </row>
    <row r="99" spans="1:25" ht="45" hidden="1" customHeight="1">
      <c r="A99" s="510">
        <v>9</v>
      </c>
      <c r="B99" s="507" t="s">
        <v>491</v>
      </c>
      <c r="C99" s="507" t="s">
        <v>494</v>
      </c>
      <c r="D99" s="312" t="s">
        <v>407</v>
      </c>
      <c r="E99" s="528">
        <v>220</v>
      </c>
      <c r="F99" s="525">
        <v>0</v>
      </c>
      <c r="G99" s="479">
        <f t="shared" ref="G99" si="14">+IFERROR((F99/E99)," ")</f>
        <v>0</v>
      </c>
      <c r="H99" s="482" t="str">
        <f>IFERROR((CONCATENATE(IF(G99&lt;='8- Políticas de Administración '!$D$6,'8- Políticas de Administración '!$B$6,IF(G99&lt;='8- Políticas de Administración '!$D$7,'8- Políticas de Administración '!$B$7,IF(G99&lt;='8- Políticas de Administración '!$D$8,'8- Políticas de Administración '!$B$8,IF(G99&lt;='8- Políticas de Administración '!$D$9,'8- Políticas de Administración '!$B$9,IF(G99&lt;='8- Políticas de Administración '!$D$10,'8- Políticas de Administración '!$B$10,"Probabilidad no valida")))))," - ",VLOOKUP(IF(G99&lt;='8- Políticas de Administración '!$D$6,'8- Políticas de Administración '!$B$6,IF(G99&lt;='8- Políticas de Administración '!$D$7,'8- Políticas de Administración '!$B$7,IF(G99&lt;='8- Políticas de Administración '!$D$8,'8- Políticas de Administración '!$B$8,IF(G99&lt;='8- Políticas de Administración '!$D$9,'8- Políticas de Administración '!$B$9,IF(G99&lt;='8- Políticas de Administración '!$D$10,'8- Políticas de Administración '!$B$10,"Probabilidad no valida"))))),'8- Políticas de Administración '!$B$6:$F$10,5,FALSE))),"")</f>
        <v>Muy Baja - 1</v>
      </c>
      <c r="I99" s="155" t="s">
        <v>377</v>
      </c>
      <c r="J99" s="155" t="s">
        <v>81</v>
      </c>
      <c r="K99" s="156" t="str">
        <f>IFERROR(CONCATENATE(INDEX('8- Políticas de Administración '!$B$14:$F$55,MATCH('5- Identificación de Riesgos'!J99,'8- Políticas de Administración '!$C$14:$C$49,0),1)," - ",L99),"")</f>
        <v>Mayor - 4</v>
      </c>
      <c r="L99" s="157">
        <f>IFERROR(VLOOKUP(INDEX('8- Políticas de Administración '!$B$14:$F$57,MATCH('5- Identificación de Riesgos'!J99,'8- Políticas de Administración '!$C$14:$C$58,0),1),'8- Políticas de Administración '!$B$14:$F$58,5,FALSE),"")</f>
        <v>4</v>
      </c>
      <c r="M99" s="520" t="str">
        <f>IFERROR(CONCATENATE(INDEX('8- Políticas de Administración '!$B$14:$F$55,MATCH(ROUND(AVERAGE(L99:L108),0),'8- Políticas de Administración '!$F$14:$F$55,0),1)," - ",ROUND(AVERAGE(L99:L108),0)),"")</f>
        <v>Mayor - 4</v>
      </c>
      <c r="N99" s="517" t="str">
        <f>IFERROR(CONCATENATE(VLOOKUP((LEFT(H99,LEN(H99)-4)&amp;LEFT(M99,LEN(M99)-4)),'9- Matriz de Calor '!$D$14:$E$38,2,0)," - ",RIGHT(H99,1)*RIGHT(M99,1)),"")</f>
        <v>Alto  - 4</v>
      </c>
      <c r="O99" s="514">
        <f t="shared" si="13"/>
        <v>4</v>
      </c>
      <c r="Q99" s="421" t="s">
        <v>414</v>
      </c>
      <c r="R99" s="422"/>
      <c r="S99" s="422"/>
      <c r="T99" s="422"/>
      <c r="U99" s="422"/>
      <c r="V99" s="422"/>
      <c r="W99" s="422"/>
      <c r="X99" s="422"/>
      <c r="Y99" s="423"/>
    </row>
    <row r="100" spans="1:25" ht="30" hidden="1" customHeight="1">
      <c r="A100" s="511"/>
      <c r="B100" s="508"/>
      <c r="C100" s="508"/>
      <c r="D100" s="314" t="s">
        <v>406</v>
      </c>
      <c r="E100" s="529"/>
      <c r="F100" s="526"/>
      <c r="G100" s="480"/>
      <c r="H100" s="483"/>
      <c r="I100" s="139" t="s">
        <v>140</v>
      </c>
      <c r="J100" s="139" t="s">
        <v>354</v>
      </c>
      <c r="K100" s="140" t="str">
        <f>IFERROR(CONCATENATE(INDEX('8- Políticas de Administración '!$B$14:$F$55,MATCH('5- Identificación de Riesgos'!J100,'8- Políticas de Administración '!$C$14:$C$49,0),1)," - ",L100),"")</f>
        <v>Mayor - 4</v>
      </c>
      <c r="L100" s="102">
        <f>IFERROR(VLOOKUP(INDEX('8- Políticas de Administración '!$B$14:$F$57,MATCH('5- Identificación de Riesgos'!J100,'8- Políticas de Administración '!$C$14:$C$58,0),1),'8- Políticas de Administración '!$B$14:$F$58,5,FALSE),"")</f>
        <v>4</v>
      </c>
      <c r="M100" s="521"/>
      <c r="N100" s="518"/>
      <c r="O100" s="515"/>
      <c r="Q100" s="424"/>
      <c r="R100" s="513"/>
      <c r="S100" s="513"/>
      <c r="T100" s="513"/>
      <c r="U100" s="513"/>
      <c r="V100" s="513"/>
      <c r="W100" s="513"/>
      <c r="X100" s="513"/>
      <c r="Y100" s="426"/>
    </row>
    <row r="101" spans="1:25" ht="15" hidden="1" customHeight="1">
      <c r="A101" s="511"/>
      <c r="B101" s="508"/>
      <c r="C101" s="508"/>
      <c r="D101" s="317"/>
      <c r="E101" s="529"/>
      <c r="F101" s="526"/>
      <c r="G101" s="480"/>
      <c r="H101" s="483"/>
      <c r="I101" s="139"/>
      <c r="J101" s="139"/>
      <c r="K101" s="140" t="str">
        <f>IFERROR(CONCATENATE(INDEX('8- Políticas de Administración '!$B$14:$F$55,MATCH('5- Identificación de Riesgos'!J101,'8- Políticas de Administración '!$C$14:$C$49,0),1)," - ",L101),"")</f>
        <v/>
      </c>
      <c r="L101" s="102" t="str">
        <f>IFERROR(VLOOKUP(INDEX('8- Políticas de Administración '!$B$14:$F$57,MATCH('5- Identificación de Riesgos'!J101,'8- Políticas de Administración '!$C$14:$C$58,0),1),'8- Políticas de Administración '!$B$14:$F$58,5,FALSE),"")</f>
        <v/>
      </c>
      <c r="M101" s="521"/>
      <c r="N101" s="518"/>
      <c r="O101" s="515"/>
      <c r="Q101" s="424"/>
      <c r="R101" s="513"/>
      <c r="S101" s="513"/>
      <c r="T101" s="513"/>
      <c r="U101" s="513"/>
      <c r="V101" s="513"/>
      <c r="W101" s="513"/>
      <c r="X101" s="513"/>
      <c r="Y101" s="426"/>
    </row>
    <row r="102" spans="1:25" ht="15" hidden="1" customHeight="1">
      <c r="A102" s="511"/>
      <c r="B102" s="508"/>
      <c r="C102" s="508"/>
      <c r="D102" s="317"/>
      <c r="E102" s="529"/>
      <c r="F102" s="526"/>
      <c r="G102" s="480"/>
      <c r="H102" s="483"/>
      <c r="I102" s="139"/>
      <c r="J102" s="139"/>
      <c r="K102" s="140" t="str">
        <f>IFERROR(CONCATENATE(INDEX('8- Políticas de Administración '!$B$14:$F$55,MATCH('5- Identificación de Riesgos'!J102,'8- Políticas de Administración '!$C$14:$C$49,0),1)," - ",L102),"")</f>
        <v/>
      </c>
      <c r="L102" s="102" t="str">
        <f>IFERROR(VLOOKUP(INDEX('8- Políticas de Administración '!$B$14:$F$57,MATCH('5- Identificación de Riesgos'!J102,'8- Políticas de Administración '!$C$14:$C$58,0),1),'8- Políticas de Administración '!$B$14:$F$58,5,FALSE),"")</f>
        <v/>
      </c>
      <c r="M102" s="521"/>
      <c r="N102" s="518"/>
      <c r="O102" s="515"/>
      <c r="Q102" s="424"/>
      <c r="R102" s="513"/>
      <c r="S102" s="513"/>
      <c r="T102" s="513"/>
      <c r="U102" s="513"/>
      <c r="V102" s="513"/>
      <c r="W102" s="513"/>
      <c r="X102" s="513"/>
      <c r="Y102" s="426"/>
    </row>
    <row r="103" spans="1:25" ht="15" hidden="1" customHeight="1">
      <c r="A103" s="511"/>
      <c r="B103" s="508"/>
      <c r="C103" s="508"/>
      <c r="D103" s="314"/>
      <c r="E103" s="529"/>
      <c r="F103" s="526"/>
      <c r="G103" s="480"/>
      <c r="H103" s="483"/>
      <c r="I103" s="139"/>
      <c r="J103" s="139"/>
      <c r="K103" s="140" t="str">
        <f>IFERROR(CONCATENATE(INDEX('8- Políticas de Administración '!$B$14:$F$55,MATCH('5- Identificación de Riesgos'!J103,'8- Políticas de Administración '!$C$14:$C$49,0),1)," - ",L103),"")</f>
        <v/>
      </c>
      <c r="L103" s="102" t="str">
        <f>IFERROR(VLOOKUP(INDEX('8- Políticas de Administración '!$B$14:$F$57,MATCH('5- Identificación de Riesgos'!J103,'8- Políticas de Administración '!$C$14:$C$58,0),1),'8- Políticas de Administración '!$B$14:$F$58,5,FALSE),"")</f>
        <v/>
      </c>
      <c r="M103" s="521"/>
      <c r="N103" s="518"/>
      <c r="O103" s="515"/>
      <c r="Q103" s="424"/>
      <c r="R103" s="513"/>
      <c r="S103" s="513"/>
      <c r="T103" s="513"/>
      <c r="U103" s="513"/>
      <c r="V103" s="513"/>
      <c r="W103" s="513"/>
      <c r="X103" s="513"/>
      <c r="Y103" s="426"/>
    </row>
    <row r="104" spans="1:25" ht="15" hidden="1" customHeight="1">
      <c r="A104" s="511"/>
      <c r="B104" s="508"/>
      <c r="C104" s="508"/>
      <c r="D104" s="314"/>
      <c r="E104" s="529"/>
      <c r="F104" s="526"/>
      <c r="G104" s="480"/>
      <c r="H104" s="483"/>
      <c r="I104" s="139"/>
      <c r="J104" s="139"/>
      <c r="K104" s="140" t="str">
        <f>IFERROR(CONCATENATE(INDEX('8- Políticas de Administración '!$B$14:$F$55,MATCH('5- Identificación de Riesgos'!J104,'8- Políticas de Administración '!$C$14:$C$49,0),1)," - ",L104),"")</f>
        <v/>
      </c>
      <c r="L104" s="102" t="str">
        <f>IFERROR(VLOOKUP(INDEX('8- Políticas de Administración '!$B$14:$F$57,MATCH('5- Identificación de Riesgos'!J104,'8- Políticas de Administración '!$C$14:$C$58,0),1),'8- Políticas de Administración '!$B$14:$F$58,5,FALSE),"")</f>
        <v/>
      </c>
      <c r="M104" s="521"/>
      <c r="N104" s="518"/>
      <c r="O104" s="515"/>
      <c r="Q104" s="424"/>
      <c r="R104" s="513"/>
      <c r="S104" s="513"/>
      <c r="T104" s="513"/>
      <c r="U104" s="513"/>
      <c r="V104" s="513"/>
      <c r="W104" s="513"/>
      <c r="X104" s="513"/>
      <c r="Y104" s="426"/>
    </row>
    <row r="105" spans="1:25" ht="15" hidden="1" customHeight="1">
      <c r="A105" s="511"/>
      <c r="B105" s="508"/>
      <c r="C105" s="508"/>
      <c r="D105" s="314"/>
      <c r="E105" s="529"/>
      <c r="F105" s="526"/>
      <c r="G105" s="480"/>
      <c r="H105" s="483"/>
      <c r="I105" s="139"/>
      <c r="J105" s="139"/>
      <c r="K105" s="140" t="str">
        <f>IFERROR(CONCATENATE(INDEX('8- Políticas de Administración '!$B$14:$F$55,MATCH('5- Identificación de Riesgos'!J105,'8- Políticas de Administración '!$C$14:$C$49,0),1)," - ",L105),"")</f>
        <v/>
      </c>
      <c r="L105" s="102" t="str">
        <f>IFERROR(VLOOKUP(INDEX('8- Políticas de Administración '!$B$14:$F$57,MATCH('5- Identificación de Riesgos'!J105,'8- Políticas de Administración '!$C$14:$C$58,0),1),'8- Políticas de Administración '!$B$14:$F$58,5,FALSE),"")</f>
        <v/>
      </c>
      <c r="M105" s="521"/>
      <c r="N105" s="518"/>
      <c r="O105" s="515"/>
      <c r="Q105" s="424"/>
      <c r="R105" s="513"/>
      <c r="S105" s="513"/>
      <c r="T105" s="513"/>
      <c r="U105" s="513"/>
      <c r="V105" s="513"/>
      <c r="W105" s="513"/>
      <c r="X105" s="513"/>
      <c r="Y105" s="426"/>
    </row>
    <row r="106" spans="1:25" ht="15" hidden="1" customHeight="1">
      <c r="A106" s="511"/>
      <c r="B106" s="508"/>
      <c r="C106" s="508"/>
      <c r="D106" s="314"/>
      <c r="E106" s="529"/>
      <c r="F106" s="526"/>
      <c r="G106" s="480"/>
      <c r="H106" s="483"/>
      <c r="I106" s="139"/>
      <c r="J106" s="139"/>
      <c r="K106" s="140" t="str">
        <f>IFERROR(CONCATENATE(INDEX('8- Políticas de Administración '!$B$14:$F$55,MATCH('5- Identificación de Riesgos'!J106,'8- Políticas de Administración '!$C$14:$C$49,0),1)," - ",L106),"")</f>
        <v/>
      </c>
      <c r="L106" s="102" t="str">
        <f>IFERROR(VLOOKUP(INDEX('8- Políticas de Administración '!$B$14:$F$57,MATCH('5- Identificación de Riesgos'!J106,'8- Políticas de Administración '!$C$14:$C$58,0),1),'8- Políticas de Administración '!$B$14:$F$58,5,FALSE),"")</f>
        <v/>
      </c>
      <c r="M106" s="521"/>
      <c r="N106" s="518"/>
      <c r="O106" s="515"/>
      <c r="Q106" s="424"/>
      <c r="R106" s="513"/>
      <c r="S106" s="513"/>
      <c r="T106" s="513"/>
      <c r="U106" s="513"/>
      <c r="V106" s="513"/>
      <c r="W106" s="513"/>
      <c r="X106" s="513"/>
      <c r="Y106" s="426"/>
    </row>
    <row r="107" spans="1:25" ht="36.75" customHeight="1">
      <c r="A107" s="511"/>
      <c r="B107" s="508"/>
      <c r="C107" s="508"/>
      <c r="D107" s="318" t="s">
        <v>492</v>
      </c>
      <c r="E107" s="529"/>
      <c r="F107" s="526"/>
      <c r="G107" s="480"/>
      <c r="H107" s="483"/>
      <c r="I107" s="139" t="s">
        <v>377</v>
      </c>
      <c r="J107" s="139" t="s">
        <v>81</v>
      </c>
      <c r="K107" s="140" t="str">
        <f>IFERROR(CONCATENATE(INDEX('8- Políticas de Administración '!$B$14:$F$55,MATCH('5- Identificación de Riesgos'!J107,'8- Políticas de Administración '!$C$14:$C$49,0),1)," - ",L107),"")</f>
        <v>Mayor - 4</v>
      </c>
      <c r="L107" s="102">
        <f>IFERROR(VLOOKUP(INDEX('8- Políticas de Administración '!$B$14:$F$57,MATCH('5- Identificación de Riesgos'!J107,'8- Políticas de Administración '!$C$14:$C$58,0),1),'8- Políticas de Administración '!$B$14:$F$58,5,FALSE),"")</f>
        <v>4</v>
      </c>
      <c r="M107" s="521"/>
      <c r="N107" s="518"/>
      <c r="O107" s="515"/>
      <c r="Q107" s="424"/>
      <c r="R107" s="513"/>
      <c r="S107" s="513"/>
      <c r="T107" s="513"/>
      <c r="U107" s="513"/>
      <c r="V107" s="513"/>
      <c r="W107" s="513"/>
      <c r="X107" s="513"/>
      <c r="Y107" s="426"/>
    </row>
    <row r="108" spans="1:25" ht="120.75" customHeight="1" thickBot="1">
      <c r="A108" s="512"/>
      <c r="B108" s="509"/>
      <c r="C108" s="509"/>
      <c r="D108" s="318"/>
      <c r="E108" s="530"/>
      <c r="F108" s="527"/>
      <c r="G108" s="524"/>
      <c r="H108" s="523"/>
      <c r="I108" s="319"/>
      <c r="J108" s="319"/>
      <c r="K108" s="320" t="str">
        <f>IFERROR(CONCATENATE(INDEX('8- Políticas de Administración '!$B$14:$F$55,MATCH('5- Identificación de Riesgos'!J108,'8- Políticas de Administración '!$C$14:$C$49,0),1)," - ",L108),"")</f>
        <v/>
      </c>
      <c r="L108" s="321" t="str">
        <f>IFERROR(VLOOKUP(INDEX('8- Políticas de Administración '!$B$14:$F$57,MATCH('5- Identificación de Riesgos'!J108,'8- Políticas de Administración '!$C$14:$C$58,0),1),'8- Políticas de Administración '!$B$14:$F$58,5,FALSE),"")</f>
        <v/>
      </c>
      <c r="M108" s="522"/>
      <c r="N108" s="519"/>
      <c r="O108" s="516"/>
      <c r="Q108" s="427"/>
      <c r="R108" s="428"/>
      <c r="S108" s="428"/>
      <c r="T108" s="428"/>
      <c r="U108" s="428"/>
      <c r="V108" s="428"/>
      <c r="W108" s="428"/>
      <c r="X108" s="428"/>
      <c r="Y108" s="429"/>
    </row>
    <row r="109" spans="1:25" ht="120.75" customHeight="1">
      <c r="A109" s="322">
        <v>10</v>
      </c>
      <c r="B109" s="313" t="s">
        <v>493</v>
      </c>
      <c r="C109" s="313" t="s">
        <v>495</v>
      </c>
      <c r="D109" s="314" t="s">
        <v>496</v>
      </c>
      <c r="E109" s="315">
        <v>220</v>
      </c>
      <c r="F109" s="316">
        <v>0</v>
      </c>
      <c r="G109" s="310">
        <f t="shared" ref="G109" si="15">+IFERROR((F109/E109)," ")</f>
        <v>0</v>
      </c>
      <c r="H109" s="308" t="str">
        <f>IFERROR((CONCATENATE(IF(G109&lt;='8- Políticas de Administración '!$D$6,'8- Políticas de Administración '!$B$6,IF(G109&lt;='8- Políticas de Administración '!$D$7,'8- Políticas de Administración '!$B$7,IF(G109&lt;='8- Políticas de Administración '!$D$8,'8- Políticas de Administración '!$B$8,IF(G109&lt;='8- Políticas de Administración '!$D$9,'8- Políticas de Administración '!$B$9,IF(G109&lt;='8- Políticas de Administración '!$D$10,'8- Políticas de Administración '!$B$10,"Probabilidad no valida")))))," - ",VLOOKUP(IF(G109&lt;='8- Políticas de Administración '!$D$6,'8- Políticas de Administración '!$B$6,IF(G109&lt;='8- Políticas de Administración '!$D$7,'8- Políticas de Administración '!$B$7,IF(G109&lt;='8- Políticas de Administración '!$D$8,'8- Políticas de Administración '!$B$8,IF(G109&lt;='8- Políticas de Administración '!$D$9,'8- Políticas de Administración '!$B$9,IF(G109&lt;='8- Políticas de Administración '!$D$10,'8- Políticas de Administración '!$B$10,"Probabilidad no valida"))))),'8- Políticas de Administración '!$B$6:$F$10,5,FALSE))),"")</f>
        <v>Muy Baja - 1</v>
      </c>
      <c r="I109" s="311" t="s">
        <v>377</v>
      </c>
      <c r="J109" s="311" t="s">
        <v>88</v>
      </c>
      <c r="K109" s="309" t="str">
        <f>IFERROR(CONCATENATE(INDEX('8- Políticas de Administración '!$B$14:$F$55,MATCH('5- Identificación de Riesgos'!J109,'8- Políticas de Administración '!$C$14:$C$49,0),1)," - ",L109),"")</f>
        <v>Moderado - 3</v>
      </c>
      <c r="L109" s="102">
        <f>IFERROR(VLOOKUP(INDEX('8- Políticas de Administración '!$B$14:$F$57,MATCH('5- Identificación de Riesgos'!J109,'8- Políticas de Administración '!$C$14:$C$58,0),1),'8- Políticas de Administración '!$B$14:$F$58,5,FALSE),"")</f>
        <v>3</v>
      </c>
      <c r="M109" s="309" t="str">
        <f>IFERROR(CONCATENATE(INDEX('8- Políticas de Administración '!$B$14:$F$55,MATCH(ROUND(AVERAGE(L109:L118),0),'8- Políticas de Administración '!$F$14:$F$55,0),1)," - ",ROUND(AVERAGE(L109:L118),0)),"")</f>
        <v>Moderado - 3</v>
      </c>
      <c r="N109" s="309" t="str">
        <f>IFERROR(CONCATENATE(VLOOKUP((LEFT(H109,LEN(H109)-4)&amp;LEFT(M109,LEN(M109)-4)),'9- Matriz de Calor '!$D$14:$E$38,2,0)," - ",RIGHT(H109,1)*RIGHT(M109,1)),"")</f>
        <v>Moderado - 3</v>
      </c>
      <c r="O109" s="329"/>
      <c r="Q109" s="331"/>
      <c r="R109" s="331"/>
      <c r="S109" s="331"/>
      <c r="T109" s="331"/>
      <c r="U109" s="331"/>
      <c r="V109" s="331"/>
      <c r="W109" s="331"/>
      <c r="X109" s="331"/>
      <c r="Y109" s="331"/>
    </row>
    <row r="110" spans="1:25">
      <c r="A110" s="334">
        <v>11</v>
      </c>
      <c r="B110" s="313"/>
      <c r="C110" s="313"/>
      <c r="D110" s="333"/>
      <c r="E110" s="315"/>
      <c r="F110" s="316"/>
      <c r="G110" s="310"/>
      <c r="H110" s="308"/>
      <c r="I110" s="311"/>
      <c r="J110" s="311"/>
      <c r="K110" s="309" t="str">
        <f>IFERROR(CONCATENATE(INDEX('8- Políticas de Administración '!$B$14:$F$55,MATCH('5- Identificación de Riesgos'!J110,'8- Políticas de Administración '!$C$14:$C$49,0),1)," - ",L110),"")</f>
        <v/>
      </c>
      <c r="L110" s="102" t="str">
        <f>IFERROR(VLOOKUP(INDEX('8- Políticas de Administración '!$B$14:$F$57,MATCH('5- Identificación de Riesgos'!J110,'8- Políticas de Administración '!$C$14:$C$58,0),1),'8- Políticas de Administración '!$B$14:$F$58,5,FALSE),"")</f>
        <v/>
      </c>
      <c r="M110" s="309"/>
      <c r="N110" s="309"/>
    </row>
    <row r="111" spans="1:25">
      <c r="B111" s="313"/>
      <c r="C111" s="313"/>
      <c r="D111" s="333"/>
      <c r="E111" s="315"/>
      <c r="F111" s="316"/>
      <c r="G111" s="310"/>
      <c r="H111" s="308"/>
      <c r="I111" s="311"/>
      <c r="J111" s="311"/>
      <c r="K111" s="309" t="str">
        <f>IFERROR(CONCATENATE(INDEX('8- Políticas de Administración '!$B$14:$F$55,MATCH('5- Identificación de Riesgos'!J111,'8- Políticas de Administración '!$C$14:$C$49,0),1)," - ",L111),"")</f>
        <v/>
      </c>
      <c r="L111" s="102" t="str">
        <f>IFERROR(VLOOKUP(INDEX('8- Políticas de Administración '!$B$14:$F$57,MATCH('5- Identificación de Riesgos'!J111,'8- Políticas de Administración '!$C$14:$C$58,0),1),'8- Políticas de Administración '!$B$14:$F$58,5,FALSE),"")</f>
        <v/>
      </c>
      <c r="M111" s="309"/>
      <c r="N111" s="309"/>
    </row>
    <row r="112" spans="1:25">
      <c r="B112" s="313"/>
      <c r="C112" s="313"/>
      <c r="D112" s="333"/>
      <c r="E112" s="315"/>
      <c r="F112" s="316"/>
      <c r="G112" s="310"/>
      <c r="H112" s="308"/>
      <c r="I112" s="311"/>
      <c r="J112" s="311"/>
      <c r="K112" s="309" t="str">
        <f>IFERROR(CONCATENATE(INDEX('8- Políticas de Administración '!$B$14:$F$55,MATCH('5- Identificación de Riesgos'!J112,'8- Políticas de Administración '!$C$14:$C$49,0),1)," - ",L112),"")</f>
        <v/>
      </c>
      <c r="L112" s="102" t="str">
        <f>IFERROR(VLOOKUP(INDEX('8- Políticas de Administración '!$B$14:$F$57,MATCH('5- Identificación de Riesgos'!J112,'8- Políticas de Administración '!$C$14:$C$58,0),1),'8- Políticas de Administración '!$B$14:$F$58,5,FALSE),"")</f>
        <v/>
      </c>
      <c r="M112" s="309"/>
      <c r="N112" s="309"/>
    </row>
    <row r="113" spans="2:14">
      <c r="B113" s="313"/>
      <c r="C113" s="313"/>
      <c r="D113" s="333"/>
      <c r="E113" s="315"/>
      <c r="F113" s="316"/>
      <c r="G113" s="310"/>
      <c r="H113" s="308"/>
      <c r="I113" s="311"/>
      <c r="J113" s="311"/>
      <c r="K113" s="309" t="str">
        <f>IFERROR(CONCATENATE(INDEX('8- Políticas de Administración '!$B$14:$F$55,MATCH('5- Identificación de Riesgos'!J113,'8- Políticas de Administración '!$C$14:$C$49,0),1)," - ",L113),"")</f>
        <v/>
      </c>
      <c r="L113" s="102" t="str">
        <f>IFERROR(VLOOKUP(INDEX('8- Políticas de Administración '!$B$14:$F$57,MATCH('5- Identificación de Riesgos'!J113,'8- Políticas de Administración '!$C$14:$C$58,0),1),'8- Políticas de Administración '!$B$14:$F$58,5,FALSE),"")</f>
        <v/>
      </c>
      <c r="M113" s="309"/>
      <c r="N113" s="309"/>
    </row>
    <row r="114" spans="2:14">
      <c r="B114" s="313"/>
      <c r="C114" s="313"/>
      <c r="D114" s="333"/>
      <c r="E114" s="315"/>
      <c r="F114" s="316"/>
      <c r="G114" s="310"/>
      <c r="H114" s="308"/>
      <c r="I114" s="311"/>
      <c r="J114" s="311"/>
      <c r="K114" s="309" t="str">
        <f>IFERROR(CONCATENATE(INDEX('8- Políticas de Administración '!$B$14:$F$55,MATCH('5- Identificación de Riesgos'!J114,'8- Políticas de Administración '!$C$14:$C$49,0),1)," - ",L114),"")</f>
        <v/>
      </c>
      <c r="L114" s="102" t="str">
        <f>IFERROR(VLOOKUP(INDEX('8- Políticas de Administración '!$B$14:$F$57,MATCH('5- Identificación de Riesgos'!J114,'8- Políticas de Administración '!$C$14:$C$58,0),1),'8- Políticas de Administración '!$B$14:$F$58,5,FALSE),"")</f>
        <v/>
      </c>
      <c r="M114" s="309"/>
      <c r="N114" s="309"/>
    </row>
    <row r="115" spans="2:14">
      <c r="B115" s="313"/>
      <c r="C115" s="313"/>
      <c r="D115" s="333"/>
      <c r="E115" s="315"/>
      <c r="F115" s="316"/>
      <c r="G115" s="310"/>
      <c r="H115" s="308"/>
      <c r="I115" s="311"/>
      <c r="J115" s="311"/>
      <c r="K115" s="309" t="str">
        <f>IFERROR(CONCATENATE(INDEX('8- Políticas de Administración '!$B$14:$F$55,MATCH('5- Identificación de Riesgos'!J115,'8- Políticas de Administración '!$C$14:$C$49,0),1)," - ",L115),"")</f>
        <v/>
      </c>
      <c r="L115" s="102" t="str">
        <f>IFERROR(VLOOKUP(INDEX('8- Políticas de Administración '!$B$14:$F$57,MATCH('5- Identificación de Riesgos'!J115,'8- Políticas de Administración '!$C$14:$C$58,0),1),'8- Políticas de Administración '!$B$14:$F$58,5,FALSE),"")</f>
        <v/>
      </c>
      <c r="M115" s="309"/>
      <c r="N115" s="309"/>
    </row>
    <row r="116" spans="2:14">
      <c r="B116" s="313"/>
      <c r="C116" s="313"/>
      <c r="D116" s="333"/>
      <c r="E116" s="315"/>
      <c r="F116" s="316"/>
      <c r="G116" s="310"/>
      <c r="H116" s="308"/>
      <c r="I116" s="311"/>
      <c r="J116" s="311"/>
      <c r="K116" s="309" t="str">
        <f>IFERROR(CONCATENATE(INDEX('8- Políticas de Administración '!$B$14:$F$55,MATCH('5- Identificación de Riesgos'!J116,'8- Políticas de Administración '!$C$14:$C$49,0),1)," - ",L116),"")</f>
        <v/>
      </c>
      <c r="L116" s="102" t="str">
        <f>IFERROR(VLOOKUP(INDEX('8- Políticas de Administración '!$B$14:$F$57,MATCH('5- Identificación de Riesgos'!J116,'8- Políticas de Administración '!$C$14:$C$58,0),1),'8- Políticas de Administración '!$B$14:$F$58,5,FALSE),"")</f>
        <v/>
      </c>
      <c r="M116" s="309"/>
      <c r="N116" s="309"/>
    </row>
    <row r="117" spans="2:14">
      <c r="B117" s="313"/>
      <c r="C117" s="313"/>
      <c r="D117" s="333"/>
      <c r="E117" s="315"/>
      <c r="F117" s="316"/>
      <c r="G117" s="310"/>
      <c r="H117" s="308"/>
      <c r="I117" s="311"/>
      <c r="J117" s="311"/>
      <c r="K117" s="309" t="str">
        <f>IFERROR(CONCATENATE(INDEX('8- Políticas de Administración '!$B$14:$F$55,MATCH('5- Identificación de Riesgos'!J117,'8- Políticas de Administración '!$C$14:$C$49,0),1)," - ",L117),"")</f>
        <v/>
      </c>
      <c r="L117" s="102" t="str">
        <f>IFERROR(VLOOKUP(INDEX('8- Políticas de Administración '!$B$14:$F$57,MATCH('5- Identificación de Riesgos'!J117,'8- Políticas de Administración '!$C$14:$C$58,0),1),'8- Políticas de Administración '!$B$14:$F$58,5,FALSE),"")</f>
        <v/>
      </c>
      <c r="M117" s="309"/>
      <c r="N117" s="309"/>
    </row>
    <row r="118" spans="2:14">
      <c r="B118" s="313"/>
      <c r="C118" s="313"/>
      <c r="D118" s="333"/>
      <c r="E118" s="315"/>
      <c r="F118" s="316"/>
      <c r="G118" s="310"/>
      <c r="H118" s="308"/>
      <c r="I118" s="311"/>
      <c r="J118" s="311"/>
      <c r="K118" s="309" t="str">
        <f>IFERROR(CONCATENATE(INDEX('8- Políticas de Administración '!$B$14:$F$55,MATCH('5- Identificación de Riesgos'!J118,'8- Políticas de Administración '!$C$14:$C$49,0),1)," - ",L118),"")</f>
        <v/>
      </c>
      <c r="L118" s="102" t="str">
        <f>IFERROR(VLOOKUP(INDEX('8- Políticas de Administración '!$B$14:$F$57,MATCH('5- Identificación de Riesgos'!J118,'8- Políticas de Administración '!$C$14:$C$58,0),1),'8- Políticas de Administración '!$B$14:$F$58,5,FALSE),"")</f>
        <v/>
      </c>
      <c r="M118" s="309"/>
      <c r="N118" s="309"/>
    </row>
    <row r="119" spans="2:14" ht="57.75" customHeight="1">
      <c r="B119" s="323"/>
      <c r="C119" s="323"/>
      <c r="D119" s="332"/>
      <c r="E119" s="324"/>
      <c r="F119" s="325"/>
      <c r="G119" s="326"/>
      <c r="H119" s="327"/>
      <c r="I119" s="328"/>
      <c r="J119" s="328"/>
      <c r="K119" s="329"/>
      <c r="L119" s="330"/>
      <c r="M119" s="329"/>
      <c r="N119" s="329"/>
    </row>
  </sheetData>
  <mergeCells count="124">
    <mergeCell ref="B99:B108"/>
    <mergeCell ref="A99:A108"/>
    <mergeCell ref="Q99:Y108"/>
    <mergeCell ref="O99:O108"/>
    <mergeCell ref="N99:N108"/>
    <mergeCell ref="M99:M108"/>
    <mergeCell ref="H99:H108"/>
    <mergeCell ref="G99:G108"/>
    <mergeCell ref="F99:F108"/>
    <mergeCell ref="E99:E108"/>
    <mergeCell ref="C99:C108"/>
    <mergeCell ref="O9:O18"/>
    <mergeCell ref="H29:H38"/>
    <mergeCell ref="H39:H48"/>
    <mergeCell ref="N19:N28"/>
    <mergeCell ref="A39:A48"/>
    <mergeCell ref="B39:B48"/>
    <mergeCell ref="B29:B38"/>
    <mergeCell ref="C29:C38"/>
    <mergeCell ref="C9:C18"/>
    <mergeCell ref="B9:B18"/>
    <mergeCell ref="M9:M18"/>
    <mergeCell ref="N9:N18"/>
    <mergeCell ref="A29:A38"/>
    <mergeCell ref="A19:A28"/>
    <mergeCell ref="F29:F38"/>
    <mergeCell ref="G29:G38"/>
    <mergeCell ref="C39:C48"/>
    <mergeCell ref="F9:F18"/>
    <mergeCell ref="G9:G18"/>
    <mergeCell ref="A9:A18"/>
    <mergeCell ref="E9:E18"/>
    <mergeCell ref="E29:E38"/>
    <mergeCell ref="B19:B28"/>
    <mergeCell ref="C19:C28"/>
    <mergeCell ref="F19:F28"/>
    <mergeCell ref="F49:F58"/>
    <mergeCell ref="G49:G58"/>
    <mergeCell ref="O29:O38"/>
    <mergeCell ref="M29:M38"/>
    <mergeCell ref="N29:N38"/>
    <mergeCell ref="M39:M48"/>
    <mergeCell ref="N39:N48"/>
    <mergeCell ref="O39:O48"/>
    <mergeCell ref="A2:C2"/>
    <mergeCell ref="A7:A8"/>
    <mergeCell ref="B7:B8"/>
    <mergeCell ref="E7:E8"/>
    <mergeCell ref="D4:N4"/>
    <mergeCell ref="I7:I8"/>
    <mergeCell ref="G7:G8"/>
    <mergeCell ref="H7:H8"/>
    <mergeCell ref="E6:H6"/>
    <mergeCell ref="F7:F8"/>
    <mergeCell ref="D2:N2"/>
    <mergeCell ref="D3:N3"/>
    <mergeCell ref="A3:C3"/>
    <mergeCell ref="A4:C4"/>
    <mergeCell ref="D6:D8"/>
    <mergeCell ref="A6:C6"/>
    <mergeCell ref="N6:O6"/>
    <mergeCell ref="I6:M6"/>
    <mergeCell ref="O7:O8"/>
    <mergeCell ref="N7:N8"/>
    <mergeCell ref="A59:A68"/>
    <mergeCell ref="C59:C68"/>
    <mergeCell ref="A49:A58"/>
    <mergeCell ref="B49:B58"/>
    <mergeCell ref="C49:C58"/>
    <mergeCell ref="M49:M58"/>
    <mergeCell ref="N49:N58"/>
    <mergeCell ref="O49:O58"/>
    <mergeCell ref="E49:E58"/>
    <mergeCell ref="H49:H58"/>
    <mergeCell ref="E59:E68"/>
    <mergeCell ref="F59:F68"/>
    <mergeCell ref="G59:G68"/>
    <mergeCell ref="H59:H68"/>
    <mergeCell ref="B59:B68"/>
    <mergeCell ref="A89:A98"/>
    <mergeCell ref="B89:B98"/>
    <mergeCell ref="C89:C98"/>
    <mergeCell ref="G69:G78"/>
    <mergeCell ref="H69:H78"/>
    <mergeCell ref="M69:M78"/>
    <mergeCell ref="Q79:Y88"/>
    <mergeCell ref="A69:A78"/>
    <mergeCell ref="B69:B78"/>
    <mergeCell ref="C69:C78"/>
    <mergeCell ref="E69:E78"/>
    <mergeCell ref="F69:F78"/>
    <mergeCell ref="A79:A88"/>
    <mergeCell ref="B79:B88"/>
    <mergeCell ref="C79:C88"/>
    <mergeCell ref="E79:E88"/>
    <mergeCell ref="F79:F88"/>
    <mergeCell ref="G79:G88"/>
    <mergeCell ref="H79:H88"/>
    <mergeCell ref="M79:M88"/>
    <mergeCell ref="N79:N88"/>
    <mergeCell ref="D1:N1"/>
    <mergeCell ref="Q89:Y98"/>
    <mergeCell ref="O89:O98"/>
    <mergeCell ref="E89:E98"/>
    <mergeCell ref="F89:F98"/>
    <mergeCell ref="G89:G98"/>
    <mergeCell ref="H89:H98"/>
    <mergeCell ref="O19:O28"/>
    <mergeCell ref="M59:M68"/>
    <mergeCell ref="N59:N68"/>
    <mergeCell ref="M19:M28"/>
    <mergeCell ref="O59:O68"/>
    <mergeCell ref="H9:H18"/>
    <mergeCell ref="O79:O88"/>
    <mergeCell ref="E39:E48"/>
    <mergeCell ref="F39:F48"/>
    <mergeCell ref="G39:G48"/>
    <mergeCell ref="O69:O78"/>
    <mergeCell ref="M89:M98"/>
    <mergeCell ref="N89:N98"/>
    <mergeCell ref="N69:N78"/>
    <mergeCell ref="E19:E28"/>
    <mergeCell ref="G19:G28"/>
    <mergeCell ref="H19:H28"/>
  </mergeCells>
  <conditionalFormatting sqref="H9 H19 H29 H39 H49 H59 H79 H89 H99 H69">
    <cfRule type="containsText" dxfId="290" priority="391" operator="containsText" text="Muy Baja">
      <formula>NOT(ISERROR(SEARCH("Muy Baja",H9)))</formula>
    </cfRule>
    <cfRule type="containsText" dxfId="289" priority="392" operator="containsText" text="Baja">
      <formula>NOT(ISERROR(SEARCH("Baja",H9)))</formula>
    </cfRule>
    <cfRule type="containsText" dxfId="288" priority="393" operator="containsText" text="Muy Alta">
      <formula>NOT(ISERROR(SEARCH("Muy Alta",H9)))</formula>
    </cfRule>
    <cfRule type="containsText" dxfId="287" priority="395" operator="containsText" text="Alta">
      <formula>NOT(ISERROR(SEARCH("Alta",H9)))</formula>
    </cfRule>
    <cfRule type="containsText" dxfId="286" priority="396" operator="containsText" text="Media">
      <formula>NOT(ISERROR(SEARCH("Media",H9)))</formula>
    </cfRule>
    <cfRule type="containsText" dxfId="285" priority="397" operator="containsText" text="Media">
      <formula>NOT(ISERROR(SEARCH("Media",H9)))</formula>
    </cfRule>
    <cfRule type="containsText" dxfId="284" priority="398" operator="containsText" text="Media">
      <formula>NOT(ISERROR(SEARCH("Media",H9)))</formula>
    </cfRule>
    <cfRule type="containsText" dxfId="283" priority="399" operator="containsText" text="Muy Baja">
      <formula>NOT(ISERROR(SEARCH("Muy Baja",H9)))</formula>
    </cfRule>
    <cfRule type="containsText" dxfId="282" priority="400" operator="containsText" text="Baja">
      <formula>NOT(ISERROR(SEARCH("Baja",H9)))</formula>
    </cfRule>
    <cfRule type="containsText" dxfId="281" priority="401" operator="containsText" text="Muy Baja">
      <formula>NOT(ISERROR(SEARCH("Muy Baja",H9)))</formula>
    </cfRule>
    <cfRule type="containsText" dxfId="280" priority="402" operator="containsText" text="Muy Baja">
      <formula>NOT(ISERROR(SEARCH("Muy Baja",H9)))</formula>
    </cfRule>
    <cfRule type="containsText" dxfId="279" priority="403" operator="containsText" text="Muy Baja">
      <formula>NOT(ISERROR(SEARCH("Muy Baja",H9)))</formula>
    </cfRule>
    <cfRule type="containsText" dxfId="278" priority="404" operator="containsText" text="Muy Baja'Tabla probabilidad'!">
      <formula>NOT(ISERROR(SEARCH("Muy Baja'Tabla probabilidad'!",H9)))</formula>
    </cfRule>
    <cfRule type="containsText" dxfId="277" priority="405" operator="containsText" text="Muy bajo">
      <formula>NOT(ISERROR(SEARCH("Muy bajo",H9)))</formula>
    </cfRule>
    <cfRule type="containsText" dxfId="276" priority="406" operator="containsText" text="Alta">
      <formula>NOT(ISERROR(SEARCH("Alta",H9)))</formula>
    </cfRule>
    <cfRule type="containsText" dxfId="275" priority="407" operator="containsText" text="Media">
      <formula>NOT(ISERROR(SEARCH("Media",H9)))</formula>
    </cfRule>
    <cfRule type="containsText" dxfId="274" priority="408" operator="containsText" text="Baja">
      <formula>NOT(ISERROR(SEARCH("Baja",H9)))</formula>
    </cfRule>
    <cfRule type="containsText" dxfId="273" priority="409" operator="containsText" text="Muy baja">
      <formula>NOT(ISERROR(SEARCH("Muy baja",H9)))</formula>
    </cfRule>
    <cfRule type="cellIs" dxfId="272" priority="412" operator="between">
      <formula>1</formula>
      <formula>2</formula>
    </cfRule>
    <cfRule type="cellIs" dxfId="271" priority="413" operator="between">
      <formula>0</formula>
      <formula>2</formula>
    </cfRule>
  </conditionalFormatting>
  <conditionalFormatting sqref="M9 K9:K108 M19 M29 M39 M49 M59 M69 M79 M89 M99">
    <cfRule type="containsText" dxfId="270" priority="385" operator="containsText" text="Catastrófico">
      <formula>NOT(ISERROR(SEARCH("Catastrófico",K9)))</formula>
    </cfRule>
    <cfRule type="containsText" dxfId="269" priority="386" operator="containsText" text="Mayor">
      <formula>NOT(ISERROR(SEARCH("Mayor",K9)))</formula>
    </cfRule>
    <cfRule type="containsText" dxfId="268" priority="387" operator="containsText" text="Alta">
      <formula>NOT(ISERROR(SEARCH("Alta",K9)))</formula>
    </cfRule>
    <cfRule type="containsText" dxfId="267" priority="388" operator="containsText" text="Moderado">
      <formula>NOT(ISERROR(SEARCH("Moderado",K9)))</formula>
    </cfRule>
    <cfRule type="containsText" dxfId="266" priority="389" operator="containsText" text="Menor">
      <formula>NOT(ISERROR(SEARCH("Menor",K9)))</formula>
    </cfRule>
    <cfRule type="containsText" dxfId="265" priority="390" operator="containsText" text="Leve">
      <formula>NOT(ISERROR(SEARCH("Leve",K9)))</formula>
    </cfRule>
  </conditionalFormatting>
  <conditionalFormatting sqref="N7:O7">
    <cfRule type="containsText" dxfId="264" priority="108" operator="containsText" text="3- Moderado">
      <formula>NOT(ISERROR(SEARCH("3- Moderado",N7)))</formula>
    </cfRule>
    <cfRule type="containsText" dxfId="263" priority="109" operator="containsText" text="6- Moderado">
      <formula>NOT(ISERROR(SEARCH("6- Moderado",N7)))</formula>
    </cfRule>
    <cfRule type="containsText" dxfId="262" priority="110" operator="containsText" text="4- Moderado">
      <formula>NOT(ISERROR(SEARCH("4- Moderado",N7)))</formula>
    </cfRule>
    <cfRule type="containsText" dxfId="261" priority="111" operator="containsText" text="3- Bajo">
      <formula>NOT(ISERROR(SEARCH("3- Bajo",N7)))</formula>
    </cfRule>
    <cfRule type="containsText" dxfId="260" priority="112" operator="containsText" text="4- Bajo">
      <formula>NOT(ISERROR(SEARCH("4- Bajo",N7)))</formula>
    </cfRule>
    <cfRule type="containsText" dxfId="259" priority="113" operator="containsText" text="1- Bajo">
      <formula>NOT(ISERROR(SEARCH("1- Bajo",N7)))</formula>
    </cfRule>
  </conditionalFormatting>
  <conditionalFormatting sqref="N9:O9 N19:O19 N29:O29 N39:O39 N49:O49 N59:O59">
    <cfRule type="containsText" dxfId="258" priority="972" operator="containsText" text="Extremo">
      <formula>NOT(ISERROR(SEARCH("Extremo",N9)))</formula>
    </cfRule>
    <cfRule type="containsText" dxfId="257" priority="973" operator="containsText" text="Alto">
      <formula>NOT(ISERROR(SEARCH("Alto",N9)))</formula>
    </cfRule>
    <cfRule type="containsText" dxfId="256" priority="974" operator="containsText" text="Bajo">
      <formula>NOT(ISERROR(SEARCH("Bajo",N9)))</formula>
    </cfRule>
    <cfRule type="containsText" dxfId="255" priority="975" operator="containsText" text="Moderado">
      <formula>NOT(ISERROR(SEARCH("Moderado",N9)))</formula>
    </cfRule>
  </conditionalFormatting>
  <conditionalFormatting sqref="N69:O69 N79:O79 N89:O89 N99:O99">
    <cfRule type="containsText" dxfId="254" priority="194" operator="containsText" text="Extremo">
      <formula>NOT(ISERROR(SEARCH("Extremo",N69)))</formula>
    </cfRule>
    <cfRule type="containsText" dxfId="253" priority="195" operator="containsText" text="Alto">
      <formula>NOT(ISERROR(SEARCH("Alto",N69)))</formula>
    </cfRule>
    <cfRule type="containsText" dxfId="252" priority="196" operator="containsText" text="Bajo">
      <formula>NOT(ISERROR(SEARCH("Bajo",N69)))</formula>
    </cfRule>
    <cfRule type="containsText" dxfId="251" priority="197" operator="containsText" text="Moderado">
      <formula>NOT(ISERROR(SEARCH("Moderado",N69)))</formula>
    </cfRule>
  </conditionalFormatting>
  <conditionalFormatting sqref="Q79">
    <cfRule type="containsText" dxfId="250" priority="41" operator="containsText" text="Extremo">
      <formula>NOT(ISERROR(SEARCH("Extremo",Q79)))</formula>
    </cfRule>
    <cfRule type="containsText" dxfId="249" priority="42" operator="containsText" text="Alto">
      <formula>NOT(ISERROR(SEARCH("Alto",Q79)))</formula>
    </cfRule>
    <cfRule type="containsText" dxfId="248" priority="43" operator="containsText" text="Bajo">
      <formula>NOT(ISERROR(SEARCH("Bajo",Q79)))</formula>
    </cfRule>
    <cfRule type="containsText" dxfId="247" priority="44" operator="containsText" text="Moderado">
      <formula>NOT(ISERROR(SEARCH("Moderado",Q79)))</formula>
    </cfRule>
  </conditionalFormatting>
  <conditionalFormatting sqref="Q89">
    <cfRule type="containsText" dxfId="246" priority="37" operator="containsText" text="Extremo">
      <formula>NOT(ISERROR(SEARCH("Extremo",Q89)))</formula>
    </cfRule>
    <cfRule type="containsText" dxfId="245" priority="38" operator="containsText" text="Alto">
      <formula>NOT(ISERROR(SEARCH("Alto",Q89)))</formula>
    </cfRule>
    <cfRule type="containsText" dxfId="244" priority="39" operator="containsText" text="Bajo">
      <formula>NOT(ISERROR(SEARCH("Bajo",Q89)))</formula>
    </cfRule>
    <cfRule type="containsText" dxfId="243" priority="40" operator="containsText" text="Moderado">
      <formula>NOT(ISERROR(SEARCH("Moderado",Q89)))</formula>
    </cfRule>
  </conditionalFormatting>
  <conditionalFormatting sqref="Q99">
    <cfRule type="containsText" dxfId="242" priority="33" operator="containsText" text="Extremo">
      <formula>NOT(ISERROR(SEARCH("Extremo",Q99)))</formula>
    </cfRule>
    <cfRule type="containsText" dxfId="241" priority="34" operator="containsText" text="Alto">
      <formula>NOT(ISERROR(SEARCH("Alto",Q99)))</formula>
    </cfRule>
    <cfRule type="containsText" dxfId="240" priority="35" operator="containsText" text="Bajo">
      <formula>NOT(ISERROR(SEARCH("Bajo",Q99)))</formula>
    </cfRule>
    <cfRule type="containsText" dxfId="239" priority="36" operator="containsText" text="Moderado">
      <formula>NOT(ISERROR(SEARCH("Moderado",Q99)))</formula>
    </cfRule>
  </conditionalFormatting>
  <conditionalFormatting sqref="N109">
    <cfRule type="containsText" dxfId="238" priority="1" operator="containsText" text="Extremo">
      <formula>NOT(ISERROR(SEARCH("Extremo",N109)))</formula>
    </cfRule>
    <cfRule type="containsText" dxfId="237" priority="2" operator="containsText" text="Alto">
      <formula>NOT(ISERROR(SEARCH("Alto",N109)))</formula>
    </cfRule>
    <cfRule type="containsText" dxfId="236" priority="3" operator="containsText" text="Bajo">
      <formula>NOT(ISERROR(SEARCH("Bajo",N109)))</formula>
    </cfRule>
    <cfRule type="containsText" dxfId="235" priority="4" operator="containsText" text="Moderado">
      <formula>NOT(ISERROR(SEARCH("Moderado",N109)))</formula>
    </cfRule>
  </conditionalFormatting>
  <conditionalFormatting sqref="H109">
    <cfRule type="containsText" dxfId="234" priority="11" operator="containsText" text="Muy Baja">
      <formula>NOT(ISERROR(SEARCH("Muy Baja",H109)))</formula>
    </cfRule>
    <cfRule type="containsText" dxfId="233" priority="12" operator="containsText" text="Baja">
      <formula>NOT(ISERROR(SEARCH("Baja",H109)))</formula>
    </cfRule>
    <cfRule type="containsText" dxfId="232" priority="13" operator="containsText" text="Muy Alta">
      <formula>NOT(ISERROR(SEARCH("Muy Alta",H109)))</formula>
    </cfRule>
    <cfRule type="containsText" dxfId="231" priority="14" operator="containsText" text="Alta">
      <formula>NOT(ISERROR(SEARCH("Alta",H109)))</formula>
    </cfRule>
    <cfRule type="containsText" dxfId="230" priority="15" operator="containsText" text="Media">
      <formula>NOT(ISERROR(SEARCH("Media",H109)))</formula>
    </cfRule>
    <cfRule type="containsText" dxfId="229" priority="16" operator="containsText" text="Media">
      <formula>NOT(ISERROR(SEARCH("Media",H109)))</formula>
    </cfRule>
    <cfRule type="containsText" dxfId="228" priority="17" operator="containsText" text="Media">
      <formula>NOT(ISERROR(SEARCH("Media",H109)))</formula>
    </cfRule>
    <cfRule type="containsText" dxfId="227" priority="18" operator="containsText" text="Muy Baja">
      <formula>NOT(ISERROR(SEARCH("Muy Baja",H109)))</formula>
    </cfRule>
    <cfRule type="containsText" dxfId="226" priority="19" operator="containsText" text="Baja">
      <formula>NOT(ISERROR(SEARCH("Baja",H109)))</formula>
    </cfRule>
    <cfRule type="containsText" dxfId="225" priority="20" operator="containsText" text="Muy Baja">
      <formula>NOT(ISERROR(SEARCH("Muy Baja",H109)))</formula>
    </cfRule>
    <cfRule type="containsText" dxfId="224" priority="21" operator="containsText" text="Muy Baja">
      <formula>NOT(ISERROR(SEARCH("Muy Baja",H109)))</formula>
    </cfRule>
    <cfRule type="containsText" dxfId="223" priority="22" operator="containsText" text="Muy Baja">
      <formula>NOT(ISERROR(SEARCH("Muy Baja",H109)))</formula>
    </cfRule>
    <cfRule type="containsText" dxfId="222" priority="23" operator="containsText" text="Muy Baja'Tabla probabilidad'!">
      <formula>NOT(ISERROR(SEARCH("Muy Baja'Tabla probabilidad'!",H109)))</formula>
    </cfRule>
    <cfRule type="containsText" dxfId="221" priority="24" operator="containsText" text="Muy bajo">
      <formula>NOT(ISERROR(SEARCH("Muy bajo",H109)))</formula>
    </cfRule>
    <cfRule type="containsText" dxfId="220" priority="25" operator="containsText" text="Alta">
      <formula>NOT(ISERROR(SEARCH("Alta",H109)))</formula>
    </cfRule>
    <cfRule type="containsText" dxfId="219" priority="26" operator="containsText" text="Media">
      <formula>NOT(ISERROR(SEARCH("Media",H109)))</formula>
    </cfRule>
    <cfRule type="containsText" dxfId="218" priority="27" operator="containsText" text="Baja">
      <formula>NOT(ISERROR(SEARCH("Baja",H109)))</formula>
    </cfRule>
    <cfRule type="containsText" dxfId="217" priority="28" operator="containsText" text="Muy baja">
      <formula>NOT(ISERROR(SEARCH("Muy baja",H109)))</formula>
    </cfRule>
    <cfRule type="cellIs" dxfId="216" priority="31" operator="between">
      <formula>1</formula>
      <formula>2</formula>
    </cfRule>
    <cfRule type="cellIs" dxfId="215" priority="32" operator="between">
      <formula>0</formula>
      <formula>2</formula>
    </cfRule>
  </conditionalFormatting>
  <conditionalFormatting sqref="K109:K119 M109">
    <cfRule type="containsText" dxfId="214" priority="5" operator="containsText" text="Catastrófico">
      <formula>NOT(ISERROR(SEARCH("Catastrófico",K109)))</formula>
    </cfRule>
    <cfRule type="containsText" dxfId="213" priority="6" operator="containsText" text="Mayor">
      <formula>NOT(ISERROR(SEARCH("Mayor",K109)))</formula>
    </cfRule>
    <cfRule type="containsText" dxfId="212" priority="7" operator="containsText" text="Alta">
      <formula>NOT(ISERROR(SEARCH("Alta",K109)))</formula>
    </cfRule>
    <cfRule type="containsText" dxfId="211" priority="8" operator="containsText" text="Moderado">
      <formula>NOT(ISERROR(SEARCH("Moderado",K109)))</formula>
    </cfRule>
    <cfRule type="containsText" dxfId="210" priority="9" operator="containsText" text="Menor">
      <formula>NOT(ISERROR(SEARCH("Menor",K109)))</formula>
    </cfRule>
    <cfRule type="containsText" dxfId="209" priority="10" operator="containsText" text="Leve">
      <formula>NOT(ISERROR(SEARCH("Leve",K109)))</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410" operator="containsText" id="{D4158494-FAE5-4853-A580-52567E2FD023}">
            <xm:f>NOT(ISERROR(SEARCH('8- Políticas de Administración '!$B$5,H9)))</xm:f>
            <xm:f>'8- Políticas de Administración '!$B$5</xm:f>
            <x14:dxf>
              <font>
                <color rgb="FF006100"/>
              </font>
              <fill>
                <patternFill>
                  <bgColor rgb="FFC6EFCE"/>
                </patternFill>
              </fill>
            </x14:dxf>
          </x14:cfRule>
          <x14:cfRule type="containsText" priority="411" operator="containsText" id="{009A1948-254C-4020-A26D-7181B4E8E5DF}">
            <xm:f>NOT(ISERROR(SEARCH('8- Políticas de Administración '!$B$5,H9)))</xm:f>
            <xm:f>'8- Políticas de Administración '!$B$5</xm:f>
            <x14:dxf>
              <font>
                <color rgb="FF9C0006"/>
              </font>
              <fill>
                <patternFill>
                  <bgColor rgb="FFFFC7CE"/>
                </patternFill>
              </fill>
            </x14:dxf>
          </x14:cfRule>
          <xm:sqref>H9 H19 H29 H39 H49 H59 H79 H89 H99 H69</xm:sqref>
        </x14:conditionalFormatting>
        <x14:conditionalFormatting xmlns:xm="http://schemas.microsoft.com/office/excel/2006/main">
          <x14:cfRule type="containsText" priority="29" operator="containsText" id="{44651C37-B7BF-4148-B50D-AD6B913179E0}">
            <xm:f>NOT(ISERROR(SEARCH('8- Políticas de Administración '!$B$5,H109)))</xm:f>
            <xm:f>'8- Políticas de Administración '!$B$5</xm:f>
            <x14:dxf>
              <font>
                <color rgb="FF006100"/>
              </font>
              <fill>
                <patternFill>
                  <bgColor rgb="FFC6EFCE"/>
                </patternFill>
              </fill>
            </x14:dxf>
          </x14:cfRule>
          <x14:cfRule type="containsText" priority="30" operator="containsText" id="{D73A5306-9AAA-4582-A123-85580CDA36D4}">
            <xm:f>NOT(ISERROR(SEARCH('8- Políticas de Administración '!$B$5,H109)))</xm:f>
            <xm:f>'8- Políticas de Administración '!$B$5</xm:f>
            <x14:dxf>
              <font>
                <color rgb="FF9C0006"/>
              </font>
              <fill>
                <patternFill>
                  <bgColor rgb="FFFFC7CE"/>
                </patternFill>
              </fill>
            </x14:dxf>
          </x14:cfRule>
          <xm:sqref>H109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 '!$H$15:$H$20</xm:f>
          </x14:formula1>
          <xm:sqref>I9:I119</xm:sqref>
        </x14:dataValidation>
        <x14:dataValidation type="list" allowBlank="1" showInputMessage="1" showErrorMessage="1" xr:uid="{00000000-0002-0000-0400-000001000000}">
          <x14:formula1>
            <xm:f>IF(I9='8- Políticas de Administración '!$C$14,'8- Políticas de Administración '!$C$15:$C$19,IF(I9='8- Políticas de Administración '!$C$21,'8- Políticas de Administración '!$C$22:$C$26,IF(I9='8- Políticas de Administración '!$C$29,'8- Políticas de Administración '!$C$30:$C$34,IF(I9='8- Políticas de Administración '!$C$36,'8- Políticas de Administración '!$C$37:$C$41,IF(I9='8- Políticas de Administración '!$C$43,'8- Políticas de Administración '!$C$44:$C$48,IF(I9='8- Políticas de Administración '!$C$50,'8- Políticas de Administración '!$C$51:$C$55))))))</xm:f>
          </x14:formula1>
          <xm:sqref>J9:J119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108"/>
  <sheetViews>
    <sheetView showGridLines="0" topLeftCell="G6" zoomScale="70" zoomScaleNormal="70" zoomScalePageLayoutView="70" workbookViewId="0">
      <pane ySplit="3" topLeftCell="A9" activePane="bottomLeft" state="frozen"/>
      <selection activeCell="A6" sqref="A6"/>
      <selection pane="bottomLeft" activeCell="E107" sqref="E107"/>
    </sheetView>
  </sheetViews>
  <sheetFormatPr baseColWidth="10" defaultColWidth="11.42578125" defaultRowHeight="14.25"/>
  <cols>
    <col min="1" max="1" width="3.140625" style="1" bestFit="1" customWidth="1"/>
    <col min="2" max="2" width="35.85546875" style="1" customWidth="1"/>
    <col min="3" max="3" width="52.42578125" style="9" customWidth="1"/>
    <col min="4" max="4" width="5" style="1" hidden="1" customWidth="1"/>
    <col min="5" max="5" width="43.85546875" style="1" customWidth="1"/>
    <col min="6" max="6" width="11.42578125" style="1"/>
    <col min="7" max="7" width="12.28515625" style="1" bestFit="1" customWidth="1"/>
    <col min="8" max="8" width="14.7109375" style="1" bestFit="1" customWidth="1"/>
    <col min="9" max="9" width="13.42578125" style="1" customWidth="1"/>
    <col min="10" max="10" width="17.28515625" style="1" customWidth="1"/>
    <col min="11" max="11" width="5.85546875" style="1" bestFit="1" customWidth="1"/>
    <col min="12" max="12" width="37.85546875" style="1" customWidth="1"/>
    <col min="13" max="13" width="42.7109375" style="1" customWidth="1"/>
    <col min="14" max="14" width="12.140625" style="1" customWidth="1"/>
    <col min="15" max="15" width="15.7109375" style="1" customWidth="1"/>
    <col min="16" max="17" width="10" style="1" customWidth="1"/>
    <col min="18" max="18" width="7.140625" style="1" customWidth="1"/>
    <col min="19" max="19" width="6.140625" style="1" bestFit="1" customWidth="1"/>
    <col min="20" max="20" width="26.28515625" style="12" customWidth="1"/>
    <col min="21" max="21" width="18.42578125" style="10" customWidth="1"/>
    <col min="22" max="22" width="22.42578125" style="13" customWidth="1"/>
    <col min="23" max="278" width="11.42578125" style="11"/>
    <col min="279" max="16384" width="11.42578125" style="7"/>
  </cols>
  <sheetData>
    <row r="1" spans="1:278" ht="80.099999999999994" customHeight="1">
      <c r="B1" s="198"/>
      <c r="C1" s="198"/>
      <c r="D1" s="198"/>
      <c r="E1" s="531" t="s">
        <v>380</v>
      </c>
      <c r="F1" s="531"/>
      <c r="G1" s="531"/>
      <c r="H1" s="531"/>
      <c r="I1" s="531"/>
      <c r="J1" s="531"/>
      <c r="K1" s="531"/>
      <c r="L1" s="531"/>
      <c r="M1" s="531"/>
      <c r="N1" s="531"/>
      <c r="O1" s="531"/>
      <c r="P1" s="531"/>
      <c r="Q1" s="531"/>
      <c r="R1" s="531"/>
      <c r="S1" s="531"/>
      <c r="T1" s="531"/>
      <c r="U1" s="531"/>
      <c r="V1" s="531"/>
    </row>
    <row r="2" spans="1:278" ht="50.1" customHeight="1">
      <c r="A2" s="553" t="s">
        <v>331</v>
      </c>
      <c r="B2" s="553"/>
      <c r="C2" s="553"/>
      <c r="D2" s="554">
        <f>+'1- Presentación '!C4</f>
        <v>0</v>
      </c>
      <c r="E2" s="554"/>
      <c r="F2" s="554"/>
      <c r="G2" s="554"/>
      <c r="H2" s="554"/>
      <c r="I2" s="554"/>
      <c r="J2" s="554"/>
      <c r="K2" s="554"/>
      <c r="L2" s="554"/>
      <c r="M2" s="554"/>
      <c r="N2" s="554"/>
      <c r="O2" s="554"/>
      <c r="P2" s="554"/>
      <c r="Q2" s="554"/>
      <c r="R2" s="554"/>
      <c r="S2" s="554"/>
      <c r="T2" s="554"/>
      <c r="U2" s="554"/>
      <c r="V2" s="554"/>
    </row>
    <row r="3" spans="1:278" ht="50.1" customHeight="1">
      <c r="A3" s="553" t="s">
        <v>375</v>
      </c>
      <c r="B3" s="553"/>
      <c r="C3" s="553"/>
      <c r="D3" s="555" t="str">
        <f>+'2- Análisis de Contexto '!B7</f>
        <v>Llevar el registro, inscripción y expedición de las tarjetas profesionales de Abogado, duplicados y cambios de formato; reconocimiento de prácticas jurídicas para la obtención del título de Abogado; remitir a las Altas Cortes las listas de estudiantes para que realicen sus prácticas académicas; identificar los Jueces de Paz y  de Reconsideración; resolver los recursos de apelación y queja de los Auxiliares de la Justicia; expedir las Licencias Temporales para el ejercicio del Derecho; llevar el registro de sanciones disciplinarias en el ejercicio de la profesión de abogado, penas accesorias, rehabiliación, fallecimientos y actualización de domicilio profesional ; autorizar el funcionamiento de los Consultorios Jurídicos de las facultades de Derecho del país, hasta cuando el Gobierno Nacional reglamente la Ley 2113 de 2021.; convocatoria inscripción y elaboración de la listas de peritos de la Jurisdicción Contencioso Administrativo,   todo lo anterior mediante la expedición de los correspondientes actos administrativos, para asegurar el ejercicio transparente del profesional en Derecho, dando cumplimiento dentro del marco del Sistema Integrado de Gestión y Control de la Calidad, Medio Ambiente, Salud y Seguridad en el Trabajo y antisoborno.</v>
      </c>
      <c r="E3" s="555"/>
      <c r="F3" s="555"/>
      <c r="G3" s="555"/>
      <c r="H3" s="555"/>
      <c r="I3" s="555"/>
      <c r="J3" s="555"/>
      <c r="K3" s="555"/>
      <c r="L3" s="555"/>
      <c r="M3" s="555"/>
      <c r="N3" s="555"/>
      <c r="O3" s="554"/>
      <c r="P3" s="554"/>
      <c r="Q3" s="554"/>
      <c r="R3" s="554"/>
      <c r="S3" s="554"/>
      <c r="T3" s="554"/>
      <c r="U3" s="554"/>
      <c r="V3" s="554"/>
    </row>
    <row r="4" spans="1:278" ht="50.1" customHeight="1">
      <c r="A4" s="553" t="s">
        <v>376</v>
      </c>
      <c r="B4" s="553"/>
      <c r="C4" s="553"/>
      <c r="D4" s="554" t="str">
        <f>+'5- Identificación de Riesgos'!D4</f>
        <v xml:space="preserve">NIVEL SECCIONAL </v>
      </c>
      <c r="E4" s="554"/>
      <c r="F4" s="554"/>
      <c r="G4" s="554"/>
      <c r="H4" s="554"/>
      <c r="I4" s="554"/>
      <c r="J4" s="554"/>
      <c r="K4" s="554"/>
      <c r="L4" s="554"/>
      <c r="M4" s="554"/>
      <c r="N4" s="554"/>
      <c r="O4" s="554"/>
      <c r="P4" s="554"/>
      <c r="Q4" s="554"/>
      <c r="R4" s="554"/>
      <c r="S4" s="554"/>
      <c r="T4" s="554"/>
      <c r="U4" s="554"/>
      <c r="V4" s="554"/>
      <c r="AB4" s="18"/>
    </row>
    <row r="6" spans="1:278" ht="20.100000000000001" customHeight="1">
      <c r="A6" s="488" t="s">
        <v>65</v>
      </c>
      <c r="B6" s="488"/>
      <c r="C6" s="488"/>
      <c r="D6" s="488" t="s">
        <v>91</v>
      </c>
      <c r="E6" s="488"/>
      <c r="F6" s="488"/>
      <c r="G6" s="488"/>
      <c r="H6" s="488"/>
      <c r="I6" s="488"/>
      <c r="J6" s="488"/>
      <c r="K6" s="488"/>
      <c r="L6" s="488"/>
      <c r="M6" s="488"/>
      <c r="N6" s="488"/>
      <c r="O6" s="488"/>
      <c r="P6" s="488"/>
      <c r="Q6" s="488"/>
      <c r="R6" s="488"/>
      <c r="S6" s="488"/>
      <c r="T6" s="488" t="s">
        <v>92</v>
      </c>
      <c r="U6" s="488"/>
      <c r="V6" s="488"/>
    </row>
    <row r="7" spans="1:278" ht="15">
      <c r="A7" s="556" t="s">
        <v>70</v>
      </c>
      <c r="B7" s="558" t="s">
        <v>93</v>
      </c>
      <c r="C7" s="560" t="s">
        <v>66</v>
      </c>
      <c r="D7" s="562" t="s">
        <v>94</v>
      </c>
      <c r="E7" s="488" t="s">
        <v>50</v>
      </c>
      <c r="F7" s="488" t="s">
        <v>381</v>
      </c>
      <c r="G7" s="488"/>
      <c r="H7" s="488"/>
      <c r="I7" s="488"/>
      <c r="J7" s="488"/>
      <c r="K7" s="488"/>
      <c r="L7" s="488" t="s">
        <v>350</v>
      </c>
      <c r="M7" s="488"/>
      <c r="N7" s="488"/>
      <c r="O7" s="488"/>
      <c r="P7" s="488"/>
      <c r="Q7" s="488"/>
      <c r="R7" s="488"/>
      <c r="S7" s="488"/>
      <c r="T7" s="488" t="s">
        <v>95</v>
      </c>
      <c r="U7" s="488"/>
      <c r="V7" s="488"/>
    </row>
    <row r="8" spans="1:278" s="15" customFormat="1" ht="96" customHeight="1" thickBot="1">
      <c r="A8" s="557"/>
      <c r="B8" s="559"/>
      <c r="C8" s="561"/>
      <c r="D8" s="563"/>
      <c r="E8" s="489"/>
      <c r="F8" s="162" t="s">
        <v>51</v>
      </c>
      <c r="G8" s="162" t="s">
        <v>52</v>
      </c>
      <c r="H8" s="162" t="s">
        <v>96</v>
      </c>
      <c r="I8" s="162" t="s">
        <v>54</v>
      </c>
      <c r="J8" s="163" t="s">
        <v>97</v>
      </c>
      <c r="K8" s="162" t="s">
        <v>59</v>
      </c>
      <c r="L8" s="162" t="s">
        <v>98</v>
      </c>
      <c r="M8" s="153" t="s">
        <v>57</v>
      </c>
      <c r="N8" s="162" t="s">
        <v>99</v>
      </c>
      <c r="O8" s="162" t="s">
        <v>100</v>
      </c>
      <c r="P8" s="162" t="s">
        <v>101</v>
      </c>
      <c r="Q8" s="162" t="s">
        <v>365</v>
      </c>
      <c r="R8" s="163" t="s">
        <v>97</v>
      </c>
      <c r="S8" s="162" t="s">
        <v>102</v>
      </c>
      <c r="T8" s="162" t="s">
        <v>61</v>
      </c>
      <c r="U8" s="162" t="s">
        <v>63</v>
      </c>
      <c r="V8" s="162" t="s">
        <v>103</v>
      </c>
      <c r="W8" s="14"/>
      <c r="X8" s="14"/>
      <c r="Y8" s="14"/>
      <c r="Z8" s="14"/>
      <c r="AA8" s="14"/>
      <c r="AB8" s="14"/>
      <c r="AC8" s="14"/>
      <c r="AD8" s="14"/>
      <c r="AE8" s="14"/>
      <c r="AF8" s="14"/>
      <c r="AG8" s="14"/>
      <c r="AH8" s="14"/>
      <c r="AI8" s="14"/>
      <c r="AJ8" s="14"/>
      <c r="AK8" s="14"/>
      <c r="AL8" s="14"/>
      <c r="AM8" s="14"/>
      <c r="AN8" s="14"/>
      <c r="AO8" s="14"/>
      <c r="AP8" s="14"/>
      <c r="AQ8" s="14"/>
      <c r="AR8" s="14"/>
      <c r="AS8" s="14"/>
      <c r="AT8" s="14"/>
      <c r="AU8" s="14"/>
      <c r="AV8" s="14"/>
      <c r="AW8" s="14"/>
      <c r="AX8" s="14"/>
      <c r="AY8" s="14"/>
      <c r="AZ8" s="14"/>
      <c r="BA8" s="14"/>
      <c r="BB8" s="14"/>
      <c r="BC8" s="14"/>
      <c r="BD8" s="14"/>
      <c r="BE8" s="14"/>
      <c r="BF8" s="14"/>
      <c r="BG8" s="14"/>
      <c r="BH8" s="14"/>
      <c r="BI8" s="14"/>
      <c r="BJ8" s="14"/>
      <c r="BK8" s="14"/>
      <c r="BL8" s="14"/>
      <c r="BM8" s="14"/>
      <c r="BN8" s="14"/>
      <c r="BO8" s="14"/>
      <c r="BP8" s="14"/>
      <c r="BQ8" s="14"/>
      <c r="BR8" s="14"/>
      <c r="BS8" s="14"/>
      <c r="BT8" s="14"/>
      <c r="BU8" s="14"/>
      <c r="BV8" s="14"/>
      <c r="BW8" s="14"/>
      <c r="BX8" s="14"/>
      <c r="BY8" s="14"/>
      <c r="BZ8" s="14"/>
      <c r="CA8" s="14"/>
      <c r="CB8" s="14"/>
      <c r="CC8" s="14"/>
      <c r="CD8" s="14"/>
      <c r="CE8" s="14"/>
      <c r="CF8" s="14"/>
      <c r="CG8" s="14"/>
      <c r="CH8" s="14"/>
      <c r="CI8" s="14"/>
      <c r="CJ8" s="14"/>
      <c r="CK8" s="14"/>
      <c r="CL8" s="14"/>
      <c r="CM8" s="14"/>
      <c r="CN8" s="14"/>
      <c r="CO8" s="14"/>
      <c r="CP8" s="14"/>
      <c r="CQ8" s="14"/>
      <c r="CR8" s="14"/>
      <c r="CS8" s="14"/>
      <c r="CT8" s="14"/>
      <c r="CU8" s="14"/>
      <c r="CV8" s="14"/>
      <c r="CW8" s="14"/>
      <c r="CX8" s="14"/>
      <c r="CY8" s="14"/>
      <c r="CZ8" s="14"/>
      <c r="DA8" s="14"/>
      <c r="DB8" s="14"/>
      <c r="DC8" s="14"/>
      <c r="DD8" s="14"/>
      <c r="DE8" s="14"/>
      <c r="DF8" s="14"/>
      <c r="DG8" s="14"/>
      <c r="DH8" s="14"/>
      <c r="DI8" s="14"/>
      <c r="DJ8" s="14"/>
      <c r="DK8" s="14"/>
      <c r="DL8" s="14"/>
      <c r="DM8" s="14"/>
      <c r="DN8" s="14"/>
      <c r="DO8" s="14"/>
      <c r="DP8" s="14"/>
      <c r="DQ8" s="14"/>
      <c r="DR8" s="14"/>
      <c r="DS8" s="14"/>
      <c r="DT8" s="14"/>
      <c r="DU8" s="14"/>
      <c r="DV8" s="14"/>
      <c r="DW8" s="14"/>
      <c r="DX8" s="14"/>
      <c r="DY8" s="14"/>
      <c r="DZ8" s="14"/>
      <c r="EA8" s="14"/>
      <c r="EB8" s="14"/>
      <c r="EC8" s="14"/>
      <c r="ED8" s="14"/>
      <c r="EE8" s="14"/>
      <c r="EF8" s="14"/>
      <c r="EG8" s="14"/>
      <c r="EH8" s="14"/>
      <c r="EI8" s="14"/>
      <c r="EJ8" s="14"/>
      <c r="EK8" s="14"/>
      <c r="EL8" s="14"/>
      <c r="EM8" s="14"/>
      <c r="EN8" s="14"/>
      <c r="EO8" s="14"/>
      <c r="EP8" s="14"/>
      <c r="EQ8" s="14"/>
      <c r="ER8" s="14"/>
      <c r="ES8" s="14"/>
      <c r="ET8" s="14"/>
      <c r="EU8" s="14"/>
      <c r="EV8" s="14"/>
      <c r="EW8" s="14"/>
      <c r="EX8" s="14"/>
      <c r="EY8" s="14"/>
      <c r="EZ8" s="14"/>
      <c r="FA8" s="14"/>
      <c r="FB8" s="14"/>
      <c r="FC8" s="14"/>
      <c r="FD8" s="14"/>
      <c r="FE8" s="14"/>
      <c r="FF8" s="14"/>
      <c r="FG8" s="14"/>
      <c r="FH8" s="14"/>
      <c r="FI8" s="14"/>
      <c r="FJ8" s="14"/>
      <c r="FK8" s="14"/>
      <c r="FL8" s="14"/>
      <c r="FM8" s="14"/>
      <c r="FN8" s="14"/>
      <c r="FO8" s="14"/>
      <c r="FP8" s="14"/>
      <c r="FQ8" s="14"/>
      <c r="FR8" s="14"/>
      <c r="FS8" s="14"/>
      <c r="FT8" s="14"/>
      <c r="FU8" s="14"/>
      <c r="FV8" s="14"/>
      <c r="FW8" s="14"/>
      <c r="FX8" s="14"/>
      <c r="FY8" s="14"/>
      <c r="FZ8" s="14"/>
      <c r="GA8" s="14"/>
      <c r="GB8" s="14"/>
      <c r="GC8" s="14"/>
      <c r="GD8" s="14"/>
      <c r="GE8" s="14"/>
      <c r="GF8" s="14"/>
      <c r="GG8" s="14"/>
      <c r="GH8" s="14"/>
      <c r="GI8" s="14"/>
      <c r="GJ8" s="14"/>
      <c r="GK8" s="14"/>
      <c r="GL8" s="14"/>
      <c r="GM8" s="14"/>
      <c r="GN8" s="14"/>
      <c r="GO8" s="14"/>
      <c r="GP8" s="14"/>
      <c r="GQ8" s="14"/>
      <c r="GR8" s="14"/>
      <c r="GS8" s="14"/>
      <c r="GT8" s="14"/>
      <c r="GU8" s="14"/>
      <c r="GV8" s="14"/>
      <c r="GW8" s="14"/>
      <c r="GX8" s="14"/>
      <c r="GY8" s="14"/>
      <c r="GZ8" s="14"/>
      <c r="HA8" s="14"/>
      <c r="HB8" s="14"/>
      <c r="HC8" s="14"/>
      <c r="HD8" s="14"/>
      <c r="HE8" s="14"/>
      <c r="HF8" s="14"/>
      <c r="HG8" s="14"/>
      <c r="HH8" s="14"/>
      <c r="HI8" s="14"/>
      <c r="HJ8" s="14"/>
      <c r="HK8" s="14"/>
      <c r="HL8" s="14"/>
      <c r="HM8" s="14"/>
      <c r="HN8" s="14"/>
      <c r="HO8" s="14"/>
      <c r="HP8" s="14"/>
      <c r="HQ8" s="14"/>
      <c r="HR8" s="14"/>
      <c r="HS8" s="14"/>
      <c r="HT8" s="14"/>
      <c r="HU8" s="14"/>
      <c r="HV8" s="14"/>
      <c r="HW8" s="14"/>
      <c r="HX8" s="14"/>
      <c r="HY8" s="14"/>
      <c r="HZ8" s="14"/>
      <c r="IA8" s="14"/>
      <c r="IB8" s="14"/>
      <c r="IC8" s="14"/>
      <c r="ID8" s="14"/>
      <c r="IE8" s="14"/>
      <c r="IF8" s="14"/>
      <c r="IG8" s="14"/>
      <c r="IH8" s="14"/>
      <c r="II8" s="14"/>
      <c r="IJ8" s="14"/>
      <c r="IK8" s="14"/>
      <c r="IL8" s="14"/>
      <c r="IM8" s="14"/>
      <c r="IN8" s="14"/>
      <c r="IO8" s="14"/>
      <c r="IP8" s="14"/>
      <c r="IQ8" s="14"/>
      <c r="IR8" s="14"/>
      <c r="IS8" s="14"/>
      <c r="IT8" s="14"/>
      <c r="IU8" s="14"/>
      <c r="IV8" s="14"/>
      <c r="IW8" s="14"/>
      <c r="IX8" s="14"/>
      <c r="IY8" s="14"/>
      <c r="IZ8" s="14"/>
      <c r="JA8" s="14"/>
      <c r="JB8" s="14"/>
      <c r="JC8" s="14"/>
      <c r="JD8" s="14"/>
      <c r="JE8" s="14"/>
      <c r="JF8" s="14"/>
      <c r="JG8" s="14"/>
      <c r="JH8" s="14"/>
      <c r="JI8" s="14"/>
      <c r="JJ8" s="14"/>
      <c r="JK8" s="14"/>
      <c r="JL8" s="14"/>
      <c r="JM8" s="14"/>
      <c r="JN8" s="14"/>
      <c r="JO8" s="14"/>
      <c r="JP8" s="14"/>
      <c r="JQ8" s="14"/>
      <c r="JR8" s="14"/>
    </row>
    <row r="9" spans="1:278" ht="142.5">
      <c r="A9" s="535">
        <v>1</v>
      </c>
      <c r="B9" s="538" t="str">
        <f>IF('5- Identificación de Riesgos'!B9 &lt;&gt;0,'5- Identificación de Riesgos'!B9," ")</f>
        <v>Remitir la información de los estudiantes de Derecho para el desempeño del consultorio jurídico ante los despachos judiciales sin el cumplimiento de los requisitos establecidos en el Acuerdo PCSJ17-10870 del 13 de diciembre de 2017.</v>
      </c>
      <c r="C9" s="164" t="str">
        <f>IF('5- Identificación de Riesgos'!D9 &lt;&gt;0,'5- Identificación de Riesgos'!D9," ")</f>
        <v>1. Inadecuada revisión, validación y diligenciamiento de los formularios.</v>
      </c>
      <c r="D9" s="165"/>
      <c r="E9" s="285" t="s">
        <v>475</v>
      </c>
      <c r="F9" s="286" t="s">
        <v>429</v>
      </c>
      <c r="G9" s="286" t="s">
        <v>429</v>
      </c>
      <c r="H9" s="286" t="s">
        <v>429</v>
      </c>
      <c r="I9" s="286" t="s">
        <v>429</v>
      </c>
      <c r="J9" s="168">
        <f>IF((COUNTIF(F9:I9,"SI")/4&lt;&gt;0),(COUNTIF(F9:I9,"SI")/4),"")</f>
        <v>1</v>
      </c>
      <c r="K9" s="544">
        <f>IFERROR(AVERAGEIF(C9:C18,"&lt;&gt; ",J9:J18),"")</f>
        <v>0.875</v>
      </c>
      <c r="L9" s="169" t="str">
        <f>IF('5- Identificación de Riesgos'!I9 &lt;&gt;0,'5- Identificación de Riesgos'!I9," ")</f>
        <v>Afectación de reputacion, imagén, credibilidad, satisfacción de usuarios y PI</v>
      </c>
      <c r="M9" s="295" t="s">
        <v>478</v>
      </c>
      <c r="N9" s="286"/>
      <c r="O9" s="286"/>
      <c r="P9" s="167"/>
      <c r="Q9" s="167"/>
      <c r="R9" s="168">
        <f>SUM(COUNTIF(N9,"SI")*25%,COUNTIF(O9,"SI")*40%,COUNTIF(P9,"SI")*25%,COUNTIF(Q9,"SI")*10%)</f>
        <v>0</v>
      </c>
      <c r="S9" s="532">
        <f>IFERROR(AVERAGEIF(L9:L18,"&lt;&gt; ",R9:R18),"")</f>
        <v>0</v>
      </c>
      <c r="T9" s="535" t="str">
        <f>IFERROR(CONCATENATE(INDEX('8- Políticas de Administración '!$B$6:$F$10,MATCH(ROUND(IF((RIGHT('5- Identificación de Riesgos'!H9,1)-'6- Valoración Controles'!K9)&lt;1,1,(RIGHT('5- Identificación de Riesgos'!H9,1)-'6- Valoración Controles'!K9)),0),'8- Políticas de Administración '!$F$6:$F$10,0),1)," - ",ROUND(IF((RIGHT('5- Identificación de Riesgos'!H9,1)-'6- Valoración Controles'!K9)&lt;1,1,(RIGHT('5- Identificación de Riesgos'!H9,1)-'6- Valoración Controles'!K9)),0)),"")</f>
        <v>Muy Baja - 1</v>
      </c>
      <c r="U9" s="538" t="str">
        <f>IFERROR(CONCATENATE(INDEX('8- Políticas de Administración '!$B$15:$F$19,MATCH(ROUND(IF((RIGHT('5- Identificación de Riesgos'!M9,1)-'6- Valoración Controles'!S9)&lt;1,1,(RIGHT('5- Identificación de Riesgos'!M9,1)-'6- Valoración Controles'!S9)),0),'8- Políticas de Administración '!$F$15:$F$19,0),1)," - ",ROUND(IF((RIGHT('5- Identificación de Riesgos'!M9,1)-'6- Valoración Controles'!S9)&lt;1,1,(RIGHT('5- Identificación de Riesgos'!M9,1)-'6- Valoración Controles'!S9)),0)),"")</f>
        <v>Leve - 1</v>
      </c>
      <c r="V9" s="541" t="str">
        <f>IFERROR(CONCATENATE(VLOOKUP((LEFT(T9,LEN(T9)-4)&amp;LEFT(U9,LEN(U9)-4)),'9- Matriz de Calor '!$D$14:$E$38,2,0)," - ",RIGHT(T9,1)*RIGHT(U9,1)),"")</f>
        <v>Bajo - 1</v>
      </c>
    </row>
    <row r="10" spans="1:278" ht="85.5">
      <c r="A10" s="536"/>
      <c r="B10" s="539"/>
      <c r="C10" s="103" t="str">
        <f>IF('5- Identificación de Riesgos'!D10 &lt;&gt;0,'5- Identificación de Riesgos'!D10," ")</f>
        <v>2. Desconocimiento y falta de aplicación de los procedimientos y requisitos para cada trámite, tanto por parte de los funcionarios responsables como de los estudiantes de derecho.</v>
      </c>
      <c r="D10" s="104"/>
      <c r="E10" s="287" t="s">
        <v>476</v>
      </c>
      <c r="F10" s="288" t="s">
        <v>477</v>
      </c>
      <c r="G10" s="288" t="s">
        <v>429</v>
      </c>
      <c r="H10" s="288" t="s">
        <v>429</v>
      </c>
      <c r="I10" s="288" t="s">
        <v>429</v>
      </c>
      <c r="J10" s="142">
        <f t="shared" ref="J10:J73" si="0">IF((COUNTIF(F10:I10,"SI")/4&lt;&gt;0),(COUNTIF(F10:I10,"SI")/4),"")</f>
        <v>0.75</v>
      </c>
      <c r="K10" s="545"/>
      <c r="L10" s="107" t="str">
        <f>IF('5- Identificación de Riesgos'!I10 &lt;&gt;0,'5- Identificación de Riesgos'!I10," ")</f>
        <v xml:space="preserve"> </v>
      </c>
      <c r="M10" s="287"/>
      <c r="N10" s="288"/>
      <c r="O10" s="288"/>
      <c r="P10" s="106"/>
      <c r="Q10" s="106"/>
      <c r="R10" s="142">
        <f t="shared" ref="R10:R18" si="1">SUM(COUNTIF(N10,"SI")*25%,COUNTIF(O10,"SI")*40%,COUNTIF(P10,"SI")*25%,COUNTIF(Q10,"SI")*10%)</f>
        <v>0</v>
      </c>
      <c r="S10" s="533"/>
      <c r="T10" s="536"/>
      <c r="U10" s="539"/>
      <c r="V10" s="542"/>
    </row>
    <row r="11" spans="1:278">
      <c r="A11" s="536"/>
      <c r="B11" s="539"/>
      <c r="C11" s="103" t="str">
        <f>IF('5- Identificación de Riesgos'!D11 &lt;&gt;0,'5- Identificación de Riesgos'!D11," ")</f>
        <v xml:space="preserve"> </v>
      </c>
      <c r="D11" s="104"/>
      <c r="E11" s="287"/>
      <c r="F11" s="288"/>
      <c r="G11" s="288"/>
      <c r="H11" s="288"/>
      <c r="I11" s="288"/>
      <c r="J11" s="142" t="str">
        <f t="shared" si="0"/>
        <v/>
      </c>
      <c r="K11" s="545"/>
      <c r="L11" s="107" t="str">
        <f>IF('5- Identificación de Riesgos'!I11 &lt;&gt;0,'5- Identificación de Riesgos'!I11," ")</f>
        <v xml:space="preserve"> </v>
      </c>
      <c r="M11" s="287"/>
      <c r="N11" s="288"/>
      <c r="O11" s="288"/>
      <c r="P11" s="106"/>
      <c r="Q11" s="106"/>
      <c r="R11" s="142">
        <f t="shared" si="1"/>
        <v>0</v>
      </c>
      <c r="S11" s="533"/>
      <c r="T11" s="536"/>
      <c r="U11" s="539"/>
      <c r="V11" s="542"/>
    </row>
    <row r="12" spans="1:278">
      <c r="A12" s="536"/>
      <c r="B12" s="539"/>
      <c r="C12" s="103" t="str">
        <f>IF('5- Identificación de Riesgos'!D12 &lt;&gt;0,'5- Identificación de Riesgos'!D12," ")</f>
        <v xml:space="preserve"> </v>
      </c>
      <c r="D12" s="104"/>
      <c r="E12" s="287"/>
      <c r="F12" s="288"/>
      <c r="G12" s="288"/>
      <c r="H12" s="288"/>
      <c r="I12" s="288"/>
      <c r="J12" s="142" t="str">
        <f t="shared" si="0"/>
        <v/>
      </c>
      <c r="K12" s="545"/>
      <c r="L12" s="107" t="str">
        <f>IF('5- Identificación de Riesgos'!I12 &lt;&gt;0,'5- Identificación de Riesgos'!I12," ")</f>
        <v xml:space="preserve"> </v>
      </c>
      <c r="M12" s="287"/>
      <c r="N12" s="288"/>
      <c r="O12" s="288"/>
      <c r="P12" s="106"/>
      <c r="Q12" s="106"/>
      <c r="R12" s="142">
        <f t="shared" si="1"/>
        <v>0</v>
      </c>
      <c r="S12" s="533"/>
      <c r="T12" s="536"/>
      <c r="U12" s="539"/>
      <c r="V12" s="542"/>
    </row>
    <row r="13" spans="1:278">
      <c r="A13" s="536"/>
      <c r="B13" s="539"/>
      <c r="C13" s="103" t="str">
        <f>IF('5- Identificación de Riesgos'!D13 &lt;&gt;0,'5- Identificación de Riesgos'!D13," ")</f>
        <v xml:space="preserve"> </v>
      </c>
      <c r="D13" s="104"/>
      <c r="E13" s="287"/>
      <c r="F13" s="288"/>
      <c r="G13" s="288"/>
      <c r="H13" s="288"/>
      <c r="I13" s="288"/>
      <c r="J13" s="142" t="str">
        <f t="shared" si="0"/>
        <v/>
      </c>
      <c r="K13" s="545"/>
      <c r="L13" s="107" t="str">
        <f>IF('5- Identificación de Riesgos'!I13 &lt;&gt;0,'5- Identificación de Riesgos'!I13," ")</f>
        <v xml:space="preserve"> </v>
      </c>
      <c r="M13" s="287"/>
      <c r="N13" s="288"/>
      <c r="O13" s="288"/>
      <c r="P13" s="106"/>
      <c r="Q13" s="106"/>
      <c r="R13" s="142">
        <f t="shared" si="1"/>
        <v>0</v>
      </c>
      <c r="S13" s="533"/>
      <c r="T13" s="536"/>
      <c r="U13" s="539"/>
      <c r="V13" s="542"/>
    </row>
    <row r="14" spans="1:278">
      <c r="A14" s="536"/>
      <c r="B14" s="539"/>
      <c r="C14" s="103" t="str">
        <f>IF('5- Identificación de Riesgos'!D14 &lt;&gt;0,'5- Identificación de Riesgos'!D14," ")</f>
        <v xml:space="preserve"> </v>
      </c>
      <c r="D14" s="104"/>
      <c r="E14" s="287"/>
      <c r="F14" s="288"/>
      <c r="G14" s="288"/>
      <c r="H14" s="288"/>
      <c r="I14" s="288"/>
      <c r="J14" s="142" t="str">
        <f t="shared" si="0"/>
        <v/>
      </c>
      <c r="K14" s="545"/>
      <c r="L14" s="107" t="str">
        <f>IF('5- Identificación de Riesgos'!I14 &lt;&gt;0,'5- Identificación de Riesgos'!I14," ")</f>
        <v xml:space="preserve"> </v>
      </c>
      <c r="M14" s="293"/>
      <c r="N14" s="288"/>
      <c r="O14" s="288"/>
      <c r="P14" s="106"/>
      <c r="Q14" s="106"/>
      <c r="R14" s="142">
        <f t="shared" si="1"/>
        <v>0</v>
      </c>
      <c r="S14" s="533"/>
      <c r="T14" s="536"/>
      <c r="U14" s="539"/>
      <c r="V14" s="542"/>
    </row>
    <row r="15" spans="1:278">
      <c r="A15" s="536"/>
      <c r="B15" s="539"/>
      <c r="C15" s="103" t="str">
        <f>IF('5- Identificación de Riesgos'!D15 &lt;&gt;0,'5- Identificación de Riesgos'!D15," ")</f>
        <v xml:space="preserve"> </v>
      </c>
      <c r="D15" s="104"/>
      <c r="E15" s="287"/>
      <c r="F15" s="288"/>
      <c r="G15" s="288"/>
      <c r="H15" s="288"/>
      <c r="I15" s="288"/>
      <c r="J15" s="142" t="str">
        <f t="shared" si="0"/>
        <v/>
      </c>
      <c r="K15" s="545"/>
      <c r="L15" s="107" t="str">
        <f>IF('5- Identificación de Riesgos'!I15 &lt;&gt;0,'5- Identificación de Riesgos'!I15," ")</f>
        <v xml:space="preserve"> </v>
      </c>
      <c r="M15" s="293"/>
      <c r="N15" s="288"/>
      <c r="O15" s="288"/>
      <c r="P15" s="106"/>
      <c r="Q15" s="106"/>
      <c r="R15" s="142">
        <f t="shared" si="1"/>
        <v>0</v>
      </c>
      <c r="S15" s="533"/>
      <c r="T15" s="536"/>
      <c r="U15" s="539"/>
      <c r="V15" s="542"/>
    </row>
    <row r="16" spans="1:278">
      <c r="A16" s="536"/>
      <c r="B16" s="539"/>
      <c r="C16" s="103" t="str">
        <f>IF('5- Identificación de Riesgos'!D16 &lt;&gt;0,'5- Identificación de Riesgos'!D16," ")</f>
        <v xml:space="preserve"> </v>
      </c>
      <c r="D16" s="104"/>
      <c r="E16" s="287"/>
      <c r="F16" s="288"/>
      <c r="G16" s="288"/>
      <c r="H16" s="288"/>
      <c r="I16" s="288"/>
      <c r="J16" s="142" t="str">
        <f t="shared" si="0"/>
        <v/>
      </c>
      <c r="K16" s="545"/>
      <c r="L16" s="107" t="str">
        <f>IF('5- Identificación de Riesgos'!I16 &lt;&gt;0,'5- Identificación de Riesgos'!I16," ")</f>
        <v xml:space="preserve"> </v>
      </c>
      <c r="M16" s="293"/>
      <c r="N16" s="288"/>
      <c r="O16" s="288"/>
      <c r="P16" s="106"/>
      <c r="Q16" s="106"/>
      <c r="R16" s="142">
        <f t="shared" si="1"/>
        <v>0</v>
      </c>
      <c r="S16" s="533"/>
      <c r="T16" s="536"/>
      <c r="U16" s="539"/>
      <c r="V16" s="542"/>
    </row>
    <row r="17" spans="1:22">
      <c r="A17" s="536"/>
      <c r="B17" s="539"/>
      <c r="C17" s="103" t="str">
        <f>IF('5- Identificación de Riesgos'!D17 &lt;&gt;0,'5- Identificación de Riesgos'!D17," ")</f>
        <v xml:space="preserve"> </v>
      </c>
      <c r="D17" s="104"/>
      <c r="E17" s="287"/>
      <c r="F17" s="288"/>
      <c r="G17" s="288"/>
      <c r="H17" s="288"/>
      <c r="I17" s="288"/>
      <c r="J17" s="142" t="str">
        <f t="shared" si="0"/>
        <v/>
      </c>
      <c r="K17" s="545"/>
      <c r="L17" s="107" t="str">
        <f>IF('5- Identificación de Riesgos'!I17 &lt;&gt;0,'5- Identificación de Riesgos'!I17," ")</f>
        <v xml:space="preserve"> </v>
      </c>
      <c r="M17" s="293"/>
      <c r="N17" s="288"/>
      <c r="O17" s="288"/>
      <c r="P17" s="106"/>
      <c r="Q17" s="106"/>
      <c r="R17" s="142">
        <f t="shared" si="1"/>
        <v>0</v>
      </c>
      <c r="S17" s="533"/>
      <c r="T17" s="536"/>
      <c r="U17" s="539"/>
      <c r="V17" s="542"/>
    </row>
    <row r="18" spans="1:22" ht="15" thickBot="1">
      <c r="A18" s="537"/>
      <c r="B18" s="540"/>
      <c r="C18" s="170" t="str">
        <f>IF('5- Identificación de Riesgos'!D18 &lt;&gt;0,'5- Identificación de Riesgos'!D18," ")</f>
        <v xml:space="preserve"> </v>
      </c>
      <c r="D18" s="171"/>
      <c r="E18" s="289"/>
      <c r="F18" s="290"/>
      <c r="G18" s="290"/>
      <c r="H18" s="290"/>
      <c r="I18" s="290"/>
      <c r="J18" s="174" t="str">
        <f t="shared" si="0"/>
        <v/>
      </c>
      <c r="K18" s="546"/>
      <c r="L18" s="175" t="str">
        <f>IF('5- Identificación de Riesgos'!I18 &lt;&gt;0,'5- Identificación de Riesgos'!I18," ")</f>
        <v xml:space="preserve"> </v>
      </c>
      <c r="M18" s="294"/>
      <c r="N18" s="290"/>
      <c r="O18" s="290"/>
      <c r="P18" s="173"/>
      <c r="Q18" s="173"/>
      <c r="R18" s="174">
        <f t="shared" si="1"/>
        <v>0</v>
      </c>
      <c r="S18" s="534"/>
      <c r="T18" s="537"/>
      <c r="U18" s="540"/>
      <c r="V18" s="543"/>
    </row>
    <row r="19" spans="1:22" hidden="1">
      <c r="A19" s="535">
        <v>2</v>
      </c>
      <c r="B19" s="538" t="str">
        <f>IF('5- Identificación de Riesgos'!B19 &lt;&gt;0,'5- Identificación de Riesgos'!B19," ")</f>
        <v xml:space="preserve"> </v>
      </c>
      <c r="C19" s="164" t="str">
        <f>IF('5- Identificación de Riesgos'!D19 &lt;&gt;0,'5- Identificación de Riesgos'!D19," ")</f>
        <v xml:space="preserve"> </v>
      </c>
      <c r="D19" s="165"/>
      <c r="E19" s="166"/>
      <c r="F19" s="167"/>
      <c r="G19" s="167"/>
      <c r="H19" s="167"/>
      <c r="I19" s="167"/>
      <c r="J19" s="168" t="str">
        <f t="shared" si="0"/>
        <v/>
      </c>
      <c r="K19" s="544" t="str">
        <f>IFERROR(AVERAGEIF(C19:C28,"&lt;&gt; ",J19:J28),"")</f>
        <v/>
      </c>
      <c r="L19" s="169" t="str">
        <f>IF('5- Identificación de Riesgos'!I19 &lt;&gt;0,'5- Identificación de Riesgos'!I19," ")</f>
        <v xml:space="preserve"> </v>
      </c>
      <c r="M19" s="295"/>
      <c r="N19" s="286"/>
      <c r="O19" s="286"/>
      <c r="P19" s="167"/>
      <c r="Q19" s="167"/>
      <c r="R19" s="168">
        <f t="shared" ref="R19:R28" si="2">SUM(COUNTIF(N19,"SI")*25%,COUNTIF(O19,"SI")*40%,COUNTIF(P19,"SI")*25%,COUNTIF(Q19,"SI")*10%)</f>
        <v>0</v>
      </c>
      <c r="S19" s="532" t="str">
        <f>IFERROR(AVERAGEIF(L19:L28,"&lt;&gt; ",R19:R28),"")</f>
        <v/>
      </c>
      <c r="T19" s="535" t="str">
        <f>IFERROR(CONCATENATE(INDEX('8- Políticas de Administración '!$B$6:$F$10,MATCH(ROUND(IF((RIGHT('5- Identificación de Riesgos'!H19,1)-'6- Valoración Controles'!K19)&lt;1,1,(RIGHT('5- Identificación de Riesgos'!H19,1)-'6- Valoración Controles'!K19)),0),'8- Políticas de Administración '!$F$6:$F$10,0),1)," - ",ROUND(IF((RIGHT('5- Identificación de Riesgos'!H19,1)-'6- Valoración Controles'!K19)&lt;1,1,(RIGHT('5- Identificación de Riesgos'!H19,1)-'6- Valoración Controles'!K19)),0)),"")</f>
        <v/>
      </c>
      <c r="U19" s="538" t="str">
        <f>IFERROR(CONCATENATE(INDEX('8- Políticas de Administración '!$B$15:$F$19,MATCH(ROUND(IF((RIGHT('5- Identificación de Riesgos'!M19,1)-'6- Valoración Controles'!S19)&lt;1,1,(RIGHT('5- Identificación de Riesgos'!M19,1)-'6- Valoración Controles'!S19)),0),'8- Políticas de Administración '!$F$15:$F$19,0),1)," - ",ROUND(IF((RIGHT('5- Identificación de Riesgos'!M19,1)-'6- Valoración Controles'!S19)&lt;1,1,(RIGHT('5- Identificación de Riesgos'!M19,1)-'6- Valoración Controles'!S19)),0)),"")</f>
        <v/>
      </c>
      <c r="V19" s="541" t="str">
        <f>IFERROR(CONCATENATE(VLOOKUP((LEFT(T19,LEN(T19)-4)&amp;LEFT(U19,LEN(U19)-4)),'9- Matriz de Calor '!$D$14:$E$38,2,0)," - ",RIGHT(T19,1)*RIGHT(U19,1)),"")</f>
        <v/>
      </c>
    </row>
    <row r="20" spans="1:22" hidden="1">
      <c r="A20" s="536"/>
      <c r="B20" s="539"/>
      <c r="C20" s="103" t="str">
        <f>IF('5- Identificación de Riesgos'!D20 &lt;&gt;0,'5- Identificación de Riesgos'!D20," ")</f>
        <v xml:space="preserve"> </v>
      </c>
      <c r="D20" s="104"/>
      <c r="E20" s="109"/>
      <c r="F20" s="106"/>
      <c r="G20" s="106"/>
      <c r="H20" s="106"/>
      <c r="I20" s="106"/>
      <c r="J20" s="142" t="str">
        <f t="shared" si="0"/>
        <v/>
      </c>
      <c r="K20" s="545"/>
      <c r="L20" s="107" t="str">
        <f>IF('5- Identificación de Riesgos'!I20 &lt;&gt;0,'5- Identificación de Riesgos'!I20," ")</f>
        <v xml:space="preserve"> </v>
      </c>
      <c r="M20" s="293"/>
      <c r="N20" s="288"/>
      <c r="O20" s="288"/>
      <c r="P20" s="106"/>
      <c r="Q20" s="106"/>
      <c r="R20" s="142">
        <f t="shared" si="2"/>
        <v>0</v>
      </c>
      <c r="S20" s="533"/>
      <c r="T20" s="536"/>
      <c r="U20" s="539"/>
      <c r="V20" s="542"/>
    </row>
    <row r="21" spans="1:22" hidden="1">
      <c r="A21" s="536"/>
      <c r="B21" s="539"/>
      <c r="C21" s="103" t="str">
        <f>IF('5- Identificación de Riesgos'!D21 &lt;&gt;0,'5- Identificación de Riesgos'!D21," ")</f>
        <v xml:space="preserve"> </v>
      </c>
      <c r="D21" s="104"/>
      <c r="E21" s="105"/>
      <c r="F21" s="106"/>
      <c r="G21" s="106"/>
      <c r="H21" s="106"/>
      <c r="I21" s="106"/>
      <c r="J21" s="142" t="str">
        <f t="shared" si="0"/>
        <v/>
      </c>
      <c r="K21" s="545"/>
      <c r="L21" s="107" t="str">
        <f>IF('5- Identificación de Riesgos'!I21 &lt;&gt;0,'5- Identificación de Riesgos'!I21," ")</f>
        <v xml:space="preserve"> </v>
      </c>
      <c r="M21" s="293"/>
      <c r="N21" s="288"/>
      <c r="O21" s="288"/>
      <c r="P21" s="106"/>
      <c r="Q21" s="106"/>
      <c r="R21" s="142">
        <f t="shared" si="2"/>
        <v>0</v>
      </c>
      <c r="S21" s="533"/>
      <c r="T21" s="536"/>
      <c r="U21" s="539"/>
      <c r="V21" s="542"/>
    </row>
    <row r="22" spans="1:22" hidden="1">
      <c r="A22" s="536"/>
      <c r="B22" s="539"/>
      <c r="C22" s="103" t="str">
        <f>IF('5- Identificación de Riesgos'!D22 &lt;&gt;0,'5- Identificación de Riesgos'!D22," ")</f>
        <v xml:space="preserve"> </v>
      </c>
      <c r="D22" s="104"/>
      <c r="E22" s="105"/>
      <c r="F22" s="106"/>
      <c r="G22" s="106"/>
      <c r="H22" s="106"/>
      <c r="I22" s="106"/>
      <c r="J22" s="142" t="str">
        <f t="shared" si="0"/>
        <v/>
      </c>
      <c r="K22" s="545"/>
      <c r="L22" s="107" t="str">
        <f>IF('5- Identificación de Riesgos'!I22 &lt;&gt;0,'5- Identificación de Riesgos'!I22," ")</f>
        <v xml:space="preserve"> </v>
      </c>
      <c r="M22" s="287"/>
      <c r="N22" s="288"/>
      <c r="O22" s="288"/>
      <c r="P22" s="106"/>
      <c r="Q22" s="106"/>
      <c r="R22" s="142">
        <f t="shared" si="2"/>
        <v>0</v>
      </c>
      <c r="S22" s="533"/>
      <c r="T22" s="536"/>
      <c r="U22" s="539"/>
      <c r="V22" s="542"/>
    </row>
    <row r="23" spans="1:22" hidden="1">
      <c r="A23" s="536"/>
      <c r="B23" s="539"/>
      <c r="C23" s="103" t="str">
        <f>IF('5- Identificación de Riesgos'!D23 &lt;&gt;0,'5- Identificación de Riesgos'!D23," ")</f>
        <v xml:space="preserve"> </v>
      </c>
      <c r="D23" s="104"/>
      <c r="E23" s="109"/>
      <c r="F23" s="106"/>
      <c r="G23" s="106"/>
      <c r="H23" s="106"/>
      <c r="I23" s="106"/>
      <c r="J23" s="142" t="str">
        <f t="shared" si="0"/>
        <v/>
      </c>
      <c r="K23" s="545"/>
      <c r="L23" s="107" t="str">
        <f>IF('5- Identificación de Riesgos'!I23 &lt;&gt;0,'5- Identificación de Riesgos'!I23," ")</f>
        <v xml:space="preserve"> </v>
      </c>
      <c r="M23" s="287"/>
      <c r="N23" s="288"/>
      <c r="O23" s="288"/>
      <c r="P23" s="106"/>
      <c r="Q23" s="106"/>
      <c r="R23" s="142">
        <f t="shared" si="2"/>
        <v>0</v>
      </c>
      <c r="S23" s="533"/>
      <c r="T23" s="536"/>
      <c r="U23" s="539"/>
      <c r="V23" s="542"/>
    </row>
    <row r="24" spans="1:22" hidden="1">
      <c r="A24" s="536"/>
      <c r="B24" s="539"/>
      <c r="C24" s="103" t="str">
        <f>IF('5- Identificación de Riesgos'!D24 &lt;&gt;0,'5- Identificación de Riesgos'!D24," ")</f>
        <v xml:space="preserve"> </v>
      </c>
      <c r="D24" s="104"/>
      <c r="E24" s="105"/>
      <c r="F24" s="106"/>
      <c r="G24" s="106"/>
      <c r="H24" s="106"/>
      <c r="I24" s="106"/>
      <c r="J24" s="142" t="str">
        <f t="shared" si="0"/>
        <v/>
      </c>
      <c r="K24" s="545"/>
      <c r="L24" s="107" t="str">
        <f>IF('5- Identificación de Riesgos'!I24 &lt;&gt;0,'5- Identificación de Riesgos'!I24," ")</f>
        <v xml:space="preserve"> </v>
      </c>
      <c r="M24" s="293"/>
      <c r="N24" s="288"/>
      <c r="O24" s="288"/>
      <c r="P24" s="106"/>
      <c r="Q24" s="106"/>
      <c r="R24" s="142">
        <f t="shared" si="2"/>
        <v>0</v>
      </c>
      <c r="S24" s="533"/>
      <c r="T24" s="536"/>
      <c r="U24" s="539"/>
      <c r="V24" s="542"/>
    </row>
    <row r="25" spans="1:22" hidden="1">
      <c r="A25" s="536"/>
      <c r="B25" s="539"/>
      <c r="C25" s="103" t="str">
        <f>IF('5- Identificación de Riesgos'!D25 &lt;&gt;0,'5- Identificación de Riesgos'!D25," ")</f>
        <v xml:space="preserve"> </v>
      </c>
      <c r="D25" s="104"/>
      <c r="E25" s="105"/>
      <c r="F25" s="106"/>
      <c r="G25" s="106"/>
      <c r="H25" s="106"/>
      <c r="I25" s="106"/>
      <c r="J25" s="142" t="str">
        <f t="shared" si="0"/>
        <v/>
      </c>
      <c r="K25" s="545"/>
      <c r="L25" s="107" t="str">
        <f>IF('5- Identificación de Riesgos'!I25 &lt;&gt;0,'5- Identificación de Riesgos'!I25," ")</f>
        <v xml:space="preserve"> </v>
      </c>
      <c r="M25" s="293"/>
      <c r="N25" s="288"/>
      <c r="O25" s="288"/>
      <c r="P25" s="106"/>
      <c r="Q25" s="106"/>
      <c r="R25" s="142">
        <f t="shared" si="2"/>
        <v>0</v>
      </c>
      <c r="S25" s="533"/>
      <c r="T25" s="536"/>
      <c r="U25" s="539"/>
      <c r="V25" s="542"/>
    </row>
    <row r="26" spans="1:22" hidden="1">
      <c r="A26" s="536"/>
      <c r="B26" s="539"/>
      <c r="C26" s="103" t="str">
        <f>IF('5- Identificación de Riesgos'!D26 &lt;&gt;0,'5- Identificación de Riesgos'!D26," ")</f>
        <v xml:space="preserve"> </v>
      </c>
      <c r="D26" s="104"/>
      <c r="E26" s="105"/>
      <c r="F26" s="106"/>
      <c r="G26" s="106"/>
      <c r="H26" s="106"/>
      <c r="I26" s="106"/>
      <c r="J26" s="142" t="str">
        <f t="shared" si="0"/>
        <v/>
      </c>
      <c r="K26" s="545"/>
      <c r="L26" s="107" t="str">
        <f>IF('5- Identificación de Riesgos'!I26 &lt;&gt;0,'5- Identificación de Riesgos'!I26," ")</f>
        <v xml:space="preserve"> </v>
      </c>
      <c r="M26" s="293"/>
      <c r="N26" s="288"/>
      <c r="O26" s="288"/>
      <c r="P26" s="106"/>
      <c r="Q26" s="106"/>
      <c r="R26" s="142">
        <f t="shared" si="2"/>
        <v>0</v>
      </c>
      <c r="S26" s="533"/>
      <c r="T26" s="536"/>
      <c r="U26" s="539"/>
      <c r="V26" s="542"/>
    </row>
    <row r="27" spans="1:22" hidden="1">
      <c r="A27" s="536"/>
      <c r="B27" s="539"/>
      <c r="C27" s="103" t="str">
        <f>IF('5- Identificación de Riesgos'!D27 &lt;&gt;0,'5- Identificación de Riesgos'!D27," ")</f>
        <v xml:space="preserve"> </v>
      </c>
      <c r="D27" s="104"/>
      <c r="E27" s="105"/>
      <c r="F27" s="106"/>
      <c r="G27" s="106"/>
      <c r="H27" s="106"/>
      <c r="I27" s="106"/>
      <c r="J27" s="142" t="str">
        <f t="shared" si="0"/>
        <v/>
      </c>
      <c r="K27" s="545"/>
      <c r="L27" s="107" t="str">
        <f>IF('5- Identificación de Riesgos'!I27 &lt;&gt;0,'5- Identificación de Riesgos'!I27," ")</f>
        <v xml:space="preserve"> </v>
      </c>
      <c r="M27" s="293"/>
      <c r="N27" s="288"/>
      <c r="O27" s="288"/>
      <c r="P27" s="106"/>
      <c r="Q27" s="106"/>
      <c r="R27" s="142">
        <f t="shared" si="2"/>
        <v>0</v>
      </c>
      <c r="S27" s="533"/>
      <c r="T27" s="536"/>
      <c r="U27" s="539"/>
      <c r="V27" s="542"/>
    </row>
    <row r="28" spans="1:22" ht="15" hidden="1" thickBot="1">
      <c r="A28" s="537"/>
      <c r="B28" s="540"/>
      <c r="C28" s="170" t="str">
        <f>IF('5- Identificación de Riesgos'!D28 &lt;&gt;0,'5- Identificación de Riesgos'!D28," ")</f>
        <v xml:space="preserve"> </v>
      </c>
      <c r="D28" s="171"/>
      <c r="E28" s="172"/>
      <c r="F28" s="173"/>
      <c r="G28" s="173"/>
      <c r="H28" s="173"/>
      <c r="I28" s="173"/>
      <c r="J28" s="174" t="str">
        <f t="shared" si="0"/>
        <v/>
      </c>
      <c r="K28" s="546"/>
      <c r="L28" s="175" t="str">
        <f>IF('5- Identificación de Riesgos'!I28 &lt;&gt;0,'5- Identificación de Riesgos'!I28," ")</f>
        <v xml:space="preserve"> </v>
      </c>
      <c r="M28" s="294"/>
      <c r="N28" s="290"/>
      <c r="O28" s="290"/>
      <c r="P28" s="173"/>
      <c r="Q28" s="173"/>
      <c r="R28" s="174">
        <f t="shared" si="2"/>
        <v>0</v>
      </c>
      <c r="S28" s="534"/>
      <c r="T28" s="537"/>
      <c r="U28" s="540"/>
      <c r="V28" s="543"/>
    </row>
    <row r="29" spans="1:22" ht="15" hidden="1" customHeight="1">
      <c r="A29" s="535">
        <v>3</v>
      </c>
      <c r="B29" s="538" t="str">
        <f>IF('5- Identificación de Riesgos'!B29 &lt;&gt;0,'5- Identificación de Riesgos'!B29," ")</f>
        <v xml:space="preserve"> </v>
      </c>
      <c r="C29" s="164" t="str">
        <f>IF('5- Identificación de Riesgos'!D29 &lt;&gt;0,'5- Identificación de Riesgos'!D29," ")</f>
        <v xml:space="preserve"> </v>
      </c>
      <c r="D29" s="165"/>
      <c r="E29" s="166"/>
      <c r="F29" s="167"/>
      <c r="G29" s="167"/>
      <c r="H29" s="167"/>
      <c r="I29" s="167"/>
      <c r="J29" s="168" t="str">
        <f t="shared" si="0"/>
        <v/>
      </c>
      <c r="K29" s="544" t="str">
        <f t="shared" ref="K29" si="3">IFERROR(AVERAGEIF(C29:C38,"&lt;&gt; ",J29:J38),"")</f>
        <v/>
      </c>
      <c r="L29" s="169" t="str">
        <f>IF('5- Identificación de Riesgos'!I29 &lt;&gt;0,'5- Identificación de Riesgos'!I29," ")</f>
        <v xml:space="preserve"> </v>
      </c>
      <c r="M29" s="285"/>
      <c r="N29" s="286"/>
      <c r="O29" s="286"/>
      <c r="P29" s="167"/>
      <c r="Q29" s="167"/>
      <c r="R29" s="168">
        <f t="shared" ref="R29:R38" si="4">SUM(COUNTIF(N29,"SI")*25%,COUNTIF(O29,"SI")*40%,COUNTIF(P29,"SI")*25%,COUNTIF(Q29,"SI")*10%)</f>
        <v>0</v>
      </c>
      <c r="S29" s="532" t="str">
        <f t="shared" ref="S29" si="5">IFERROR(AVERAGEIF(L29:L38,"&lt;&gt; ",R29:R38),"")</f>
        <v/>
      </c>
      <c r="T29" s="535" t="str">
        <f>IFERROR(CONCATENATE(INDEX('8- Políticas de Administración '!$B$6:$F$10,MATCH(ROUND(IF((RIGHT('5- Identificación de Riesgos'!H29,1)-'6- Valoración Controles'!K29)&lt;1,1,(RIGHT('5- Identificación de Riesgos'!H29,1)-'6- Valoración Controles'!K29)),0),'8- Políticas de Administración '!$F$6:$F$10,0),1)," - ",ROUND(IF((RIGHT('5- Identificación de Riesgos'!H29,1)-'6- Valoración Controles'!K29)&lt;1,1,(RIGHT('5- Identificación de Riesgos'!H29,1)-'6- Valoración Controles'!K29)),0)),"")</f>
        <v/>
      </c>
      <c r="U29" s="538" t="str">
        <f>IFERROR(CONCATENATE(INDEX('8- Políticas de Administración '!$B$15:$F$19,MATCH(ROUND(IF((RIGHT('5- Identificación de Riesgos'!M29,1)-'6- Valoración Controles'!S29)&lt;1,1,(RIGHT('5- Identificación de Riesgos'!M29,1)-'6- Valoración Controles'!S29)),0),'8- Políticas de Administración '!$F$15:$F$19,0),1)," - ",ROUND(IF((RIGHT('5- Identificación de Riesgos'!M29,1)-'6- Valoración Controles'!S29)&lt;1,1,(RIGHT('5- Identificación de Riesgos'!M29,1)-'6- Valoración Controles'!S29)),0)),"")</f>
        <v/>
      </c>
      <c r="V29" s="541" t="str">
        <f>IFERROR(CONCATENATE(VLOOKUP((LEFT(T29,LEN(T29)-4)&amp;LEFT(U29,LEN(U29)-4)),'9- Matriz de Calor '!$D$14:$E$38,2,0)," - ",RIGHT(T29,1)*RIGHT(U29,1)),"")</f>
        <v/>
      </c>
    </row>
    <row r="30" spans="1:22" hidden="1">
      <c r="A30" s="536"/>
      <c r="B30" s="539"/>
      <c r="C30" s="103" t="str">
        <f>IF('5- Identificación de Riesgos'!D30 &lt;&gt;0,'5- Identificación de Riesgos'!D30," ")</f>
        <v xml:space="preserve"> </v>
      </c>
      <c r="D30" s="104"/>
      <c r="E30" s="105"/>
      <c r="F30" s="106"/>
      <c r="G30" s="106"/>
      <c r="H30" s="106"/>
      <c r="I30" s="106"/>
      <c r="J30" s="142" t="str">
        <f t="shared" si="0"/>
        <v/>
      </c>
      <c r="K30" s="545"/>
      <c r="L30" s="107" t="str">
        <f>IF('5- Identificación de Riesgos'!I30 &lt;&gt;0,'5- Identificación de Riesgos'!I30," ")</f>
        <v xml:space="preserve"> </v>
      </c>
      <c r="M30" s="293"/>
      <c r="N30" s="288"/>
      <c r="O30" s="288"/>
      <c r="P30" s="106"/>
      <c r="Q30" s="106"/>
      <c r="R30" s="142">
        <f t="shared" si="4"/>
        <v>0</v>
      </c>
      <c r="S30" s="533"/>
      <c r="T30" s="536"/>
      <c r="U30" s="539"/>
      <c r="V30" s="542"/>
    </row>
    <row r="31" spans="1:22" hidden="1">
      <c r="A31" s="536"/>
      <c r="B31" s="539"/>
      <c r="C31" s="103" t="str">
        <f>IF('5- Identificación de Riesgos'!D31 &lt;&gt;0,'5- Identificación de Riesgos'!D31," ")</f>
        <v xml:space="preserve"> </v>
      </c>
      <c r="D31" s="104"/>
      <c r="E31" s="105"/>
      <c r="F31" s="106"/>
      <c r="G31" s="106"/>
      <c r="H31" s="106"/>
      <c r="I31" s="106"/>
      <c r="J31" s="142" t="str">
        <f t="shared" si="0"/>
        <v/>
      </c>
      <c r="K31" s="545"/>
      <c r="L31" s="107" t="str">
        <f>IF('5- Identificación de Riesgos'!I31 &lt;&gt;0,'5- Identificación de Riesgos'!I31," ")</f>
        <v xml:space="preserve"> </v>
      </c>
      <c r="M31" s="293"/>
      <c r="N31" s="288"/>
      <c r="O31" s="288"/>
      <c r="P31" s="106"/>
      <c r="Q31" s="106"/>
      <c r="R31" s="142">
        <f t="shared" si="4"/>
        <v>0</v>
      </c>
      <c r="S31" s="533"/>
      <c r="T31" s="536"/>
      <c r="U31" s="539"/>
      <c r="V31" s="542"/>
    </row>
    <row r="32" spans="1:22" hidden="1">
      <c r="A32" s="536"/>
      <c r="B32" s="539"/>
      <c r="C32" s="103" t="str">
        <f>IF('5- Identificación de Riesgos'!D32 &lt;&gt;0,'5- Identificación de Riesgos'!D32," ")</f>
        <v xml:space="preserve"> </v>
      </c>
      <c r="D32" s="104"/>
      <c r="E32" s="105"/>
      <c r="F32" s="106"/>
      <c r="G32" s="106"/>
      <c r="H32" s="106"/>
      <c r="I32" s="106"/>
      <c r="J32" s="142" t="str">
        <f t="shared" si="0"/>
        <v/>
      </c>
      <c r="K32" s="545"/>
      <c r="L32" s="107" t="str">
        <f>IF('5- Identificación de Riesgos'!I32 &lt;&gt;0,'5- Identificación de Riesgos'!I32," ")</f>
        <v xml:space="preserve"> </v>
      </c>
      <c r="M32" s="293"/>
      <c r="N32" s="288"/>
      <c r="O32" s="288"/>
      <c r="P32" s="106"/>
      <c r="Q32" s="106"/>
      <c r="R32" s="142">
        <f t="shared" si="4"/>
        <v>0</v>
      </c>
      <c r="S32" s="533"/>
      <c r="T32" s="536"/>
      <c r="U32" s="539"/>
      <c r="V32" s="542"/>
    </row>
    <row r="33" spans="1:22" hidden="1">
      <c r="A33" s="536"/>
      <c r="B33" s="539"/>
      <c r="C33" s="103" t="str">
        <f>IF('5- Identificación de Riesgos'!D33 &lt;&gt;0,'5- Identificación de Riesgos'!D33," ")</f>
        <v xml:space="preserve"> </v>
      </c>
      <c r="D33" s="104"/>
      <c r="E33" s="105"/>
      <c r="F33" s="106"/>
      <c r="G33" s="106"/>
      <c r="H33" s="106"/>
      <c r="I33" s="106"/>
      <c r="J33" s="142" t="str">
        <f t="shared" si="0"/>
        <v/>
      </c>
      <c r="K33" s="545"/>
      <c r="L33" s="107" t="str">
        <f>IF('5- Identificación de Riesgos'!I33 &lt;&gt;0,'5- Identificación de Riesgos'!I33," ")</f>
        <v xml:space="preserve"> </v>
      </c>
      <c r="M33" s="287"/>
      <c r="N33" s="288"/>
      <c r="O33" s="288"/>
      <c r="P33" s="106"/>
      <c r="Q33" s="106"/>
      <c r="R33" s="142">
        <f t="shared" si="4"/>
        <v>0</v>
      </c>
      <c r="S33" s="533"/>
      <c r="T33" s="536"/>
      <c r="U33" s="539"/>
      <c r="V33" s="542"/>
    </row>
    <row r="34" spans="1:22" hidden="1">
      <c r="A34" s="536"/>
      <c r="B34" s="539"/>
      <c r="C34" s="103" t="str">
        <f>IF('5- Identificación de Riesgos'!D34 &lt;&gt;0,'5- Identificación de Riesgos'!D34," ")</f>
        <v xml:space="preserve"> </v>
      </c>
      <c r="D34" s="104"/>
      <c r="E34" s="105"/>
      <c r="F34" s="106"/>
      <c r="G34" s="106"/>
      <c r="H34" s="106"/>
      <c r="I34" s="106"/>
      <c r="J34" s="142" t="str">
        <f t="shared" si="0"/>
        <v/>
      </c>
      <c r="K34" s="545"/>
      <c r="L34" s="107" t="str">
        <f>IF('5- Identificación de Riesgos'!I34 &lt;&gt;0,'5- Identificación de Riesgos'!I34," ")</f>
        <v xml:space="preserve"> </v>
      </c>
      <c r="M34" s="293"/>
      <c r="N34" s="288"/>
      <c r="O34" s="288"/>
      <c r="P34" s="106"/>
      <c r="Q34" s="106"/>
      <c r="R34" s="142">
        <f t="shared" si="4"/>
        <v>0</v>
      </c>
      <c r="S34" s="533"/>
      <c r="T34" s="536"/>
      <c r="U34" s="539"/>
      <c r="V34" s="542"/>
    </row>
    <row r="35" spans="1:22" hidden="1">
      <c r="A35" s="536"/>
      <c r="B35" s="539"/>
      <c r="C35" s="103" t="str">
        <f>IF('5- Identificación de Riesgos'!D35 &lt;&gt;0,'5- Identificación de Riesgos'!D35," ")</f>
        <v xml:space="preserve"> </v>
      </c>
      <c r="D35" s="104"/>
      <c r="E35" s="105"/>
      <c r="F35" s="106"/>
      <c r="G35" s="106"/>
      <c r="H35" s="106"/>
      <c r="I35" s="106"/>
      <c r="J35" s="142" t="str">
        <f t="shared" si="0"/>
        <v/>
      </c>
      <c r="K35" s="545"/>
      <c r="L35" s="107" t="str">
        <f>IF('5- Identificación de Riesgos'!I35 &lt;&gt;0,'5- Identificación de Riesgos'!I35," ")</f>
        <v xml:space="preserve"> </v>
      </c>
      <c r="M35" s="293"/>
      <c r="N35" s="288"/>
      <c r="O35" s="288"/>
      <c r="P35" s="106"/>
      <c r="Q35" s="106"/>
      <c r="R35" s="142">
        <f t="shared" si="4"/>
        <v>0</v>
      </c>
      <c r="S35" s="533"/>
      <c r="T35" s="536"/>
      <c r="U35" s="539"/>
      <c r="V35" s="542"/>
    </row>
    <row r="36" spans="1:22" hidden="1">
      <c r="A36" s="536"/>
      <c r="B36" s="539"/>
      <c r="C36" s="103" t="str">
        <f>IF('5- Identificación de Riesgos'!D36 &lt;&gt;0,'5- Identificación de Riesgos'!D36," ")</f>
        <v xml:space="preserve"> </v>
      </c>
      <c r="D36" s="104"/>
      <c r="E36" s="105"/>
      <c r="F36" s="106"/>
      <c r="G36" s="106"/>
      <c r="H36" s="106"/>
      <c r="I36" s="106"/>
      <c r="J36" s="142" t="str">
        <f t="shared" si="0"/>
        <v/>
      </c>
      <c r="K36" s="545"/>
      <c r="L36" s="107" t="str">
        <f>IF('5- Identificación de Riesgos'!I36 &lt;&gt;0,'5- Identificación de Riesgos'!I36," ")</f>
        <v xml:space="preserve"> </v>
      </c>
      <c r="M36" s="293"/>
      <c r="N36" s="288"/>
      <c r="O36" s="288"/>
      <c r="P36" s="106"/>
      <c r="Q36" s="106"/>
      <c r="R36" s="142">
        <f t="shared" si="4"/>
        <v>0</v>
      </c>
      <c r="S36" s="533"/>
      <c r="T36" s="536"/>
      <c r="U36" s="539"/>
      <c r="V36" s="542"/>
    </row>
    <row r="37" spans="1:22" hidden="1">
      <c r="A37" s="536"/>
      <c r="B37" s="539"/>
      <c r="C37" s="103" t="str">
        <f>IF('5- Identificación de Riesgos'!D37 &lt;&gt;0,'5- Identificación de Riesgos'!D37," ")</f>
        <v xml:space="preserve"> </v>
      </c>
      <c r="D37" s="104"/>
      <c r="E37" s="105"/>
      <c r="F37" s="106"/>
      <c r="G37" s="106"/>
      <c r="H37" s="106"/>
      <c r="I37" s="106"/>
      <c r="J37" s="142" t="str">
        <f t="shared" si="0"/>
        <v/>
      </c>
      <c r="K37" s="545"/>
      <c r="L37" s="107" t="str">
        <f>IF('5- Identificación de Riesgos'!I37 &lt;&gt;0,'5- Identificación de Riesgos'!I37," ")</f>
        <v xml:space="preserve"> </v>
      </c>
      <c r="M37" s="293"/>
      <c r="N37" s="288"/>
      <c r="O37" s="288"/>
      <c r="P37" s="106"/>
      <c r="Q37" s="106"/>
      <c r="R37" s="142">
        <f t="shared" si="4"/>
        <v>0</v>
      </c>
      <c r="S37" s="533"/>
      <c r="T37" s="536"/>
      <c r="U37" s="539"/>
      <c r="V37" s="542"/>
    </row>
    <row r="38" spans="1:22" ht="15" hidden="1" thickBot="1">
      <c r="A38" s="537"/>
      <c r="B38" s="540"/>
      <c r="C38" s="170" t="str">
        <f>IF('5- Identificación de Riesgos'!D38 &lt;&gt;0,'5- Identificación de Riesgos'!D38," ")</f>
        <v xml:space="preserve"> </v>
      </c>
      <c r="D38" s="171"/>
      <c r="E38" s="172"/>
      <c r="F38" s="173"/>
      <c r="G38" s="173"/>
      <c r="H38" s="173"/>
      <c r="I38" s="173"/>
      <c r="J38" s="174" t="str">
        <f t="shared" si="0"/>
        <v/>
      </c>
      <c r="K38" s="546"/>
      <c r="L38" s="175" t="str">
        <f>IF('5- Identificación de Riesgos'!I38 &lt;&gt;0,'5- Identificación de Riesgos'!I38," ")</f>
        <v xml:space="preserve"> </v>
      </c>
      <c r="M38" s="294"/>
      <c r="N38" s="290"/>
      <c r="O38" s="290"/>
      <c r="P38" s="173"/>
      <c r="Q38" s="173"/>
      <c r="R38" s="174">
        <f t="shared" si="4"/>
        <v>0</v>
      </c>
      <c r="S38" s="534"/>
      <c r="T38" s="537"/>
      <c r="U38" s="540"/>
      <c r="V38" s="543"/>
    </row>
    <row r="39" spans="1:22" hidden="1">
      <c r="A39" s="535">
        <v>4</v>
      </c>
      <c r="B39" s="538" t="str">
        <f>IF('5- Identificación de Riesgos'!B39 &lt;&gt;0,'5- Identificación de Riesgos'!B39," ")</f>
        <v xml:space="preserve"> </v>
      </c>
      <c r="C39" s="164" t="str">
        <f>IF('5- Identificación de Riesgos'!D39 &lt;&gt;0,'5- Identificación de Riesgos'!D39," ")</f>
        <v xml:space="preserve"> </v>
      </c>
      <c r="D39" s="165"/>
      <c r="E39" s="166"/>
      <c r="F39" s="167"/>
      <c r="G39" s="167"/>
      <c r="H39" s="167"/>
      <c r="I39" s="167"/>
      <c r="J39" s="168" t="str">
        <f t="shared" si="0"/>
        <v/>
      </c>
      <c r="K39" s="544" t="str">
        <f t="shared" ref="K39" si="6">IFERROR(AVERAGEIF(C39:C48,"&lt;&gt; ",J39:J48),"")</f>
        <v/>
      </c>
      <c r="L39" s="169" t="str">
        <f>IF('5- Identificación de Riesgos'!I39 &lt;&gt;0,'5- Identificación de Riesgos'!I39," ")</f>
        <v xml:space="preserve"> </v>
      </c>
      <c r="M39" s="285"/>
      <c r="N39" s="286"/>
      <c r="O39" s="286"/>
      <c r="P39" s="167"/>
      <c r="Q39" s="167"/>
      <c r="R39" s="168">
        <f t="shared" ref="R39:R58" si="7">SUM(COUNTIF(N39,"SI")*25%,COUNTIF(O39,"SI")*40%,COUNTIF(P39,"SI")*25%,COUNTIF(Q39,"SI")*10%)</f>
        <v>0</v>
      </c>
      <c r="S39" s="532" t="str">
        <f t="shared" ref="S39" si="8">IFERROR(AVERAGEIF(L39:L48,"&lt;&gt; ",R39:R48),"")</f>
        <v/>
      </c>
      <c r="T39" s="535" t="str">
        <f>IFERROR(CONCATENATE(INDEX('8- Políticas de Administración '!$B$6:$F$10,MATCH(ROUND(IF((RIGHT('5- Identificación de Riesgos'!H39,1)-'6- Valoración Controles'!K39)&lt;1,1,(RIGHT('5- Identificación de Riesgos'!H39,1)-'6- Valoración Controles'!K39)),0),'8- Políticas de Administración '!$F$6:$F$10,0),1)," - ",ROUND(IF((RIGHT('5- Identificación de Riesgos'!H39,1)-'6- Valoración Controles'!K39)&lt;1,1,(RIGHT('5- Identificación de Riesgos'!H39,1)-'6- Valoración Controles'!K39)),0)),"")</f>
        <v/>
      </c>
      <c r="U39" s="538" t="str">
        <f>IFERROR(CONCATENATE(INDEX('8- Políticas de Administración '!$B$15:$F$19,MATCH(ROUND(IF((RIGHT('5- Identificación de Riesgos'!M39,1)-'6- Valoración Controles'!S39)&lt;1,1,(RIGHT('5- Identificación de Riesgos'!M39,1)-'6- Valoración Controles'!S39)),0),'8- Políticas de Administración '!$F$15:$F$19,0),1)," - ",ROUND(IF((RIGHT('5- Identificación de Riesgos'!M39,1)-'6- Valoración Controles'!S39)&lt;1,1,(RIGHT('5- Identificación de Riesgos'!M39,1)-'6- Valoración Controles'!S39)),0)),"")</f>
        <v/>
      </c>
      <c r="V39" s="541" t="str">
        <f>IFERROR(CONCATENATE(VLOOKUP((LEFT(T39,LEN(T39)-4)&amp;LEFT(U39,LEN(U39)-4)),'9- Matriz de Calor '!$D$14:$E$38,2,0)," - ",RIGHT(T39,1)*RIGHT(U39,1)),"")</f>
        <v/>
      </c>
    </row>
    <row r="40" spans="1:22" hidden="1">
      <c r="A40" s="536"/>
      <c r="B40" s="539"/>
      <c r="C40" s="103" t="str">
        <f>IF('5- Identificación de Riesgos'!D40 &lt;&gt;0,'5- Identificación de Riesgos'!D40," ")</f>
        <v xml:space="preserve"> </v>
      </c>
      <c r="D40" s="104"/>
      <c r="E40" s="105"/>
      <c r="F40" s="106"/>
      <c r="G40" s="106"/>
      <c r="H40" s="106"/>
      <c r="I40" s="106"/>
      <c r="J40" s="142" t="str">
        <f t="shared" si="0"/>
        <v/>
      </c>
      <c r="K40" s="545"/>
      <c r="L40" s="107" t="str">
        <f>IF('5- Identificación de Riesgos'!I40 &lt;&gt;0,'5- Identificación de Riesgos'!I40," ")</f>
        <v xml:space="preserve"> </v>
      </c>
      <c r="M40" s="287"/>
      <c r="N40" s="288"/>
      <c r="O40" s="288"/>
      <c r="P40" s="106"/>
      <c r="Q40" s="106"/>
      <c r="R40" s="142">
        <f t="shared" si="7"/>
        <v>0</v>
      </c>
      <c r="S40" s="533"/>
      <c r="T40" s="536"/>
      <c r="U40" s="539"/>
      <c r="V40" s="542"/>
    </row>
    <row r="41" spans="1:22" hidden="1">
      <c r="A41" s="536"/>
      <c r="B41" s="539"/>
      <c r="C41" s="103" t="str">
        <f>IF('5- Identificación de Riesgos'!D41 &lt;&gt;0,'5- Identificación de Riesgos'!D41," ")</f>
        <v xml:space="preserve"> </v>
      </c>
      <c r="D41" s="104"/>
      <c r="E41" s="105"/>
      <c r="F41" s="106"/>
      <c r="G41" s="106"/>
      <c r="H41" s="106"/>
      <c r="I41" s="106"/>
      <c r="J41" s="142" t="str">
        <f t="shared" si="0"/>
        <v/>
      </c>
      <c r="K41" s="545"/>
      <c r="L41" s="107" t="str">
        <f>IF('5- Identificación de Riesgos'!I41 &lt;&gt;0,'5- Identificación de Riesgos'!I41," ")</f>
        <v xml:space="preserve"> </v>
      </c>
      <c r="M41" s="293"/>
      <c r="N41" s="288"/>
      <c r="O41" s="288"/>
      <c r="P41" s="106"/>
      <c r="Q41" s="106"/>
      <c r="R41" s="142">
        <f t="shared" si="7"/>
        <v>0</v>
      </c>
      <c r="S41" s="533"/>
      <c r="T41" s="536"/>
      <c r="U41" s="539"/>
      <c r="V41" s="542"/>
    </row>
    <row r="42" spans="1:22" hidden="1">
      <c r="A42" s="536"/>
      <c r="B42" s="539"/>
      <c r="C42" s="103" t="str">
        <f>IF('5- Identificación de Riesgos'!D42 &lt;&gt;0,'5- Identificación de Riesgos'!D42," ")</f>
        <v xml:space="preserve"> </v>
      </c>
      <c r="D42" s="104"/>
      <c r="E42" s="105"/>
      <c r="F42" s="106"/>
      <c r="G42" s="106"/>
      <c r="H42" s="106"/>
      <c r="I42" s="106"/>
      <c r="J42" s="142" t="str">
        <f t="shared" si="0"/>
        <v/>
      </c>
      <c r="K42" s="545"/>
      <c r="L42" s="107" t="str">
        <f>IF('5- Identificación de Riesgos'!I42 &lt;&gt;0,'5- Identificación de Riesgos'!I42," ")</f>
        <v xml:space="preserve"> </v>
      </c>
      <c r="M42" s="293"/>
      <c r="N42" s="288"/>
      <c r="O42" s="288"/>
      <c r="P42" s="106"/>
      <c r="Q42" s="106"/>
      <c r="R42" s="142">
        <f t="shared" si="7"/>
        <v>0</v>
      </c>
      <c r="S42" s="533"/>
      <c r="T42" s="536"/>
      <c r="U42" s="539"/>
      <c r="V42" s="542"/>
    </row>
    <row r="43" spans="1:22" hidden="1">
      <c r="A43" s="536"/>
      <c r="B43" s="539"/>
      <c r="C43" s="103" t="str">
        <f>IF('5- Identificación de Riesgos'!D43 &lt;&gt;0,'5- Identificación de Riesgos'!D43," ")</f>
        <v xml:space="preserve"> </v>
      </c>
      <c r="D43" s="104"/>
      <c r="E43" s="110"/>
      <c r="F43" s="106"/>
      <c r="G43" s="106"/>
      <c r="H43" s="106"/>
      <c r="I43" s="106"/>
      <c r="J43" s="142" t="str">
        <f t="shared" si="0"/>
        <v/>
      </c>
      <c r="K43" s="545"/>
      <c r="L43" s="107" t="str">
        <f>IF('5- Identificación de Riesgos'!I43 &lt;&gt;0,'5- Identificación de Riesgos'!I43," ")</f>
        <v xml:space="preserve"> </v>
      </c>
      <c r="M43" s="293"/>
      <c r="N43" s="288"/>
      <c r="O43" s="288"/>
      <c r="P43" s="106"/>
      <c r="Q43" s="106"/>
      <c r="R43" s="142">
        <f t="shared" si="7"/>
        <v>0</v>
      </c>
      <c r="S43" s="533"/>
      <c r="T43" s="536"/>
      <c r="U43" s="539"/>
      <c r="V43" s="542"/>
    </row>
    <row r="44" spans="1:22" hidden="1">
      <c r="A44" s="536"/>
      <c r="B44" s="539"/>
      <c r="C44" s="103" t="str">
        <f>IF('5- Identificación de Riesgos'!D44 &lt;&gt;0,'5- Identificación de Riesgos'!D44," ")</f>
        <v xml:space="preserve"> </v>
      </c>
      <c r="D44" s="104"/>
      <c r="E44" s="105"/>
      <c r="F44" s="106"/>
      <c r="G44" s="106"/>
      <c r="H44" s="106"/>
      <c r="I44" s="106"/>
      <c r="J44" s="142" t="str">
        <f t="shared" si="0"/>
        <v/>
      </c>
      <c r="K44" s="545"/>
      <c r="L44" s="107" t="str">
        <f>IF('5- Identificación de Riesgos'!I44 &lt;&gt;0,'5- Identificación de Riesgos'!I44," ")</f>
        <v xml:space="preserve"> </v>
      </c>
      <c r="M44" s="293"/>
      <c r="N44" s="288"/>
      <c r="O44" s="288"/>
      <c r="P44" s="106"/>
      <c r="Q44" s="106"/>
      <c r="R44" s="142">
        <f t="shared" si="7"/>
        <v>0</v>
      </c>
      <c r="S44" s="533"/>
      <c r="T44" s="536"/>
      <c r="U44" s="539"/>
      <c r="V44" s="542"/>
    </row>
    <row r="45" spans="1:22" hidden="1">
      <c r="A45" s="536"/>
      <c r="B45" s="539"/>
      <c r="C45" s="103" t="str">
        <f>IF('5- Identificación de Riesgos'!D45 &lt;&gt;0,'5- Identificación de Riesgos'!D45," ")</f>
        <v xml:space="preserve"> </v>
      </c>
      <c r="D45" s="104"/>
      <c r="E45" s="105"/>
      <c r="F45" s="106"/>
      <c r="G45" s="106"/>
      <c r="H45" s="106"/>
      <c r="I45" s="106"/>
      <c r="J45" s="142" t="str">
        <f t="shared" si="0"/>
        <v/>
      </c>
      <c r="K45" s="545"/>
      <c r="L45" s="107" t="str">
        <f>IF('5- Identificación de Riesgos'!I45 &lt;&gt;0,'5- Identificación de Riesgos'!I45," ")</f>
        <v xml:space="preserve"> </v>
      </c>
      <c r="M45" s="293"/>
      <c r="N45" s="288"/>
      <c r="O45" s="288"/>
      <c r="P45" s="106"/>
      <c r="Q45" s="106"/>
      <c r="R45" s="142">
        <f t="shared" si="7"/>
        <v>0</v>
      </c>
      <c r="S45" s="533"/>
      <c r="T45" s="536"/>
      <c r="U45" s="539"/>
      <c r="V45" s="542"/>
    </row>
    <row r="46" spans="1:22" hidden="1">
      <c r="A46" s="536"/>
      <c r="B46" s="539"/>
      <c r="C46" s="103" t="str">
        <f>IF('5- Identificación de Riesgos'!D46 &lt;&gt;0,'5- Identificación de Riesgos'!D46," ")</f>
        <v xml:space="preserve"> </v>
      </c>
      <c r="D46" s="104"/>
      <c r="E46" s="105"/>
      <c r="F46" s="106"/>
      <c r="G46" s="106"/>
      <c r="H46" s="106"/>
      <c r="I46" s="106"/>
      <c r="J46" s="142" t="str">
        <f t="shared" si="0"/>
        <v/>
      </c>
      <c r="K46" s="545"/>
      <c r="L46" s="107" t="str">
        <f>IF('5- Identificación de Riesgos'!I46 &lt;&gt;0,'5- Identificación de Riesgos'!I46," ")</f>
        <v xml:space="preserve"> </v>
      </c>
      <c r="M46" s="293"/>
      <c r="N46" s="288"/>
      <c r="O46" s="288"/>
      <c r="P46" s="106"/>
      <c r="Q46" s="106"/>
      <c r="R46" s="142">
        <f t="shared" si="7"/>
        <v>0</v>
      </c>
      <c r="S46" s="533"/>
      <c r="T46" s="536"/>
      <c r="U46" s="539"/>
      <c r="V46" s="542"/>
    </row>
    <row r="47" spans="1:22" hidden="1">
      <c r="A47" s="536"/>
      <c r="B47" s="539"/>
      <c r="C47" s="103" t="str">
        <f>IF('5- Identificación de Riesgos'!D47 &lt;&gt;0,'5- Identificación de Riesgos'!D47," ")</f>
        <v xml:space="preserve"> </v>
      </c>
      <c r="D47" s="104"/>
      <c r="E47" s="105"/>
      <c r="F47" s="106"/>
      <c r="G47" s="106"/>
      <c r="H47" s="106"/>
      <c r="I47" s="106"/>
      <c r="J47" s="142" t="str">
        <f t="shared" si="0"/>
        <v/>
      </c>
      <c r="K47" s="545"/>
      <c r="L47" s="107" t="str">
        <f>IF('5- Identificación de Riesgos'!I47 &lt;&gt;0,'5- Identificación de Riesgos'!I47," ")</f>
        <v xml:space="preserve"> </v>
      </c>
      <c r="M47" s="293"/>
      <c r="N47" s="288"/>
      <c r="O47" s="288"/>
      <c r="P47" s="106"/>
      <c r="Q47" s="106"/>
      <c r="R47" s="142">
        <f t="shared" si="7"/>
        <v>0</v>
      </c>
      <c r="S47" s="533"/>
      <c r="T47" s="536"/>
      <c r="U47" s="539"/>
      <c r="V47" s="542"/>
    </row>
    <row r="48" spans="1:22" ht="15" hidden="1" thickBot="1">
      <c r="A48" s="537"/>
      <c r="B48" s="540"/>
      <c r="C48" s="170" t="str">
        <f>IF('5- Identificación de Riesgos'!D48 &lt;&gt;0,'5- Identificación de Riesgos'!D48," ")</f>
        <v xml:space="preserve"> </v>
      </c>
      <c r="D48" s="171"/>
      <c r="E48" s="172"/>
      <c r="F48" s="173"/>
      <c r="G48" s="173"/>
      <c r="H48" s="173"/>
      <c r="I48" s="173"/>
      <c r="J48" s="174" t="str">
        <f t="shared" si="0"/>
        <v/>
      </c>
      <c r="K48" s="546"/>
      <c r="L48" s="175" t="str">
        <f>IF('5- Identificación de Riesgos'!I48 &lt;&gt;0,'5- Identificación de Riesgos'!I48," ")</f>
        <v xml:space="preserve"> </v>
      </c>
      <c r="M48" s="294"/>
      <c r="N48" s="290"/>
      <c r="O48" s="290"/>
      <c r="P48" s="173"/>
      <c r="Q48" s="173"/>
      <c r="R48" s="174">
        <f t="shared" si="7"/>
        <v>0</v>
      </c>
      <c r="S48" s="534"/>
      <c r="T48" s="537"/>
      <c r="U48" s="540"/>
      <c r="V48" s="543"/>
    </row>
    <row r="49" spans="1:22" hidden="1">
      <c r="A49" s="535">
        <v>5</v>
      </c>
      <c r="B49" s="538" t="str">
        <f>IF('5- Identificación de Riesgos'!B49 &lt;&gt;0,'5- Identificación de Riesgos'!B49," ")</f>
        <v xml:space="preserve"> </v>
      </c>
      <c r="C49" s="164" t="str">
        <f>IF('5- Identificación de Riesgos'!D49 &lt;&gt;0,'5- Identificación de Riesgos'!D49," ")</f>
        <v xml:space="preserve"> </v>
      </c>
      <c r="D49" s="165"/>
      <c r="E49" s="166"/>
      <c r="F49" s="167"/>
      <c r="G49" s="167"/>
      <c r="H49" s="167"/>
      <c r="I49" s="167"/>
      <c r="J49" s="168" t="str">
        <f t="shared" si="0"/>
        <v/>
      </c>
      <c r="K49" s="544" t="str">
        <f t="shared" ref="K49" si="9">IFERROR(AVERAGEIF(C49:C58,"&lt;&gt; ",J49:J58),"")</f>
        <v/>
      </c>
      <c r="L49" s="169" t="str">
        <f>IF('5- Identificación de Riesgos'!I49 &lt;&gt;0,'5- Identificación de Riesgos'!I49," ")</f>
        <v xml:space="preserve"> </v>
      </c>
      <c r="M49" s="285"/>
      <c r="N49" s="286"/>
      <c r="O49" s="286"/>
      <c r="P49" s="167"/>
      <c r="Q49" s="167"/>
      <c r="R49" s="168">
        <f t="shared" si="7"/>
        <v>0</v>
      </c>
      <c r="S49" s="532" t="str">
        <f t="shared" ref="S49:S79" si="10">IFERROR(AVERAGEIF(L49:L58,"&lt;&gt; ",R49:R58),"")</f>
        <v/>
      </c>
      <c r="T49" s="535" t="str">
        <f>IFERROR(CONCATENATE(INDEX('8- Políticas de Administración '!$B$6:$F$10,MATCH(ROUND(IF((RIGHT('5- Identificación de Riesgos'!H49,1)-'6- Valoración Controles'!K49)&lt;1,1,(RIGHT('5- Identificación de Riesgos'!H49,1)-'6- Valoración Controles'!K49)),0),'8- Políticas de Administración '!$F$6:$F$10,0),1)," - ",ROUND(IF((RIGHT('5- Identificación de Riesgos'!H49,1)-'6- Valoración Controles'!K49)&lt;1,1,(RIGHT('5- Identificación de Riesgos'!H49,1)-'6- Valoración Controles'!K49)),0)),"")</f>
        <v/>
      </c>
      <c r="U49" s="538" t="str">
        <f>IFERROR(CONCATENATE(INDEX('8- Políticas de Administración '!$B$15:$F$19,MATCH(ROUND(IF((RIGHT('5- Identificación de Riesgos'!M49,1)-'6- Valoración Controles'!S49)&lt;1,1,(RIGHT('5- Identificación de Riesgos'!M49,1)-'6- Valoración Controles'!S49)),0),'8- Políticas de Administración '!$F$15:$F$19,0),1)," - ",ROUND(IF((RIGHT('5- Identificación de Riesgos'!M49,1)-'6- Valoración Controles'!S49)&lt;1,1,(RIGHT('5- Identificación de Riesgos'!M49,1)-'6- Valoración Controles'!S49)),0)),"")</f>
        <v/>
      </c>
      <c r="V49" s="541" t="str">
        <f>IFERROR(CONCATENATE(VLOOKUP((LEFT(T49,LEN(T49)-4)&amp;LEFT(U49,LEN(U49)-4)),'9- Matriz de Calor '!$D$14:$E$38,2,0)," - ",RIGHT(T49,1)*RIGHT(U49,1)),"")</f>
        <v/>
      </c>
    </row>
    <row r="50" spans="1:22" hidden="1">
      <c r="A50" s="536"/>
      <c r="B50" s="539"/>
      <c r="C50" s="103" t="str">
        <f>IF('5- Identificación de Riesgos'!D50 &lt;&gt;0,'5- Identificación de Riesgos'!D50," ")</f>
        <v xml:space="preserve"> </v>
      </c>
      <c r="D50" s="104"/>
      <c r="E50" s="105"/>
      <c r="F50" s="106"/>
      <c r="G50" s="106"/>
      <c r="H50" s="106"/>
      <c r="I50" s="106"/>
      <c r="J50" s="142" t="str">
        <f t="shared" si="0"/>
        <v/>
      </c>
      <c r="K50" s="545"/>
      <c r="L50" s="107" t="str">
        <f>IF('5- Identificación de Riesgos'!I50 &lt;&gt;0,'5- Identificación de Riesgos'!I50," ")</f>
        <v xml:space="preserve"> </v>
      </c>
      <c r="M50" s="293"/>
      <c r="N50" s="288"/>
      <c r="O50" s="288"/>
      <c r="P50" s="106"/>
      <c r="Q50" s="106"/>
      <c r="R50" s="142">
        <f t="shared" si="7"/>
        <v>0</v>
      </c>
      <c r="S50" s="533"/>
      <c r="T50" s="536"/>
      <c r="U50" s="539"/>
      <c r="V50" s="542"/>
    </row>
    <row r="51" spans="1:22" hidden="1">
      <c r="A51" s="536"/>
      <c r="B51" s="539"/>
      <c r="C51" s="103" t="str">
        <f>IF('5- Identificación de Riesgos'!D51 &lt;&gt;0,'5- Identificación de Riesgos'!D51," ")</f>
        <v xml:space="preserve"> </v>
      </c>
      <c r="D51" s="104"/>
      <c r="E51" s="105"/>
      <c r="F51" s="106"/>
      <c r="G51" s="106"/>
      <c r="H51" s="106"/>
      <c r="I51" s="106"/>
      <c r="J51" s="142" t="str">
        <f t="shared" si="0"/>
        <v/>
      </c>
      <c r="K51" s="545"/>
      <c r="L51" s="107" t="str">
        <f>IF('5- Identificación de Riesgos'!I51 &lt;&gt;0,'5- Identificación de Riesgos'!I51," ")</f>
        <v xml:space="preserve"> </v>
      </c>
      <c r="M51" s="293"/>
      <c r="N51" s="288"/>
      <c r="O51" s="288"/>
      <c r="P51" s="106"/>
      <c r="Q51" s="106"/>
      <c r="R51" s="142">
        <f t="shared" si="7"/>
        <v>0</v>
      </c>
      <c r="S51" s="533"/>
      <c r="T51" s="536"/>
      <c r="U51" s="539"/>
      <c r="V51" s="542"/>
    </row>
    <row r="52" spans="1:22" hidden="1">
      <c r="A52" s="536"/>
      <c r="B52" s="539"/>
      <c r="C52" s="103" t="str">
        <f>IF('5- Identificación de Riesgos'!D52 &lt;&gt;0,'5- Identificación de Riesgos'!D52," ")</f>
        <v xml:space="preserve"> </v>
      </c>
      <c r="D52" s="104"/>
      <c r="E52" s="105"/>
      <c r="F52" s="106"/>
      <c r="G52" s="106"/>
      <c r="H52" s="106"/>
      <c r="I52" s="106"/>
      <c r="J52" s="142" t="str">
        <f t="shared" si="0"/>
        <v/>
      </c>
      <c r="K52" s="545"/>
      <c r="L52" s="107" t="str">
        <f>IF('5- Identificación de Riesgos'!I52 &lt;&gt;0,'5- Identificación de Riesgos'!I52," ")</f>
        <v xml:space="preserve"> </v>
      </c>
      <c r="M52" s="287"/>
      <c r="N52" s="288"/>
      <c r="O52" s="288"/>
      <c r="P52" s="106"/>
      <c r="Q52" s="106"/>
      <c r="R52" s="142">
        <f t="shared" si="7"/>
        <v>0</v>
      </c>
      <c r="S52" s="533"/>
      <c r="T52" s="536"/>
      <c r="U52" s="539"/>
      <c r="V52" s="542"/>
    </row>
    <row r="53" spans="1:22" hidden="1">
      <c r="A53" s="536"/>
      <c r="B53" s="539"/>
      <c r="C53" s="103" t="str">
        <f>IF('5- Identificación de Riesgos'!D53 &lt;&gt;0,'5- Identificación de Riesgos'!D53," ")</f>
        <v xml:space="preserve"> </v>
      </c>
      <c r="D53" s="104"/>
      <c r="E53" s="110"/>
      <c r="F53" s="106"/>
      <c r="G53" s="106"/>
      <c r="H53" s="106"/>
      <c r="I53" s="106"/>
      <c r="J53" s="142" t="str">
        <f t="shared" si="0"/>
        <v/>
      </c>
      <c r="K53" s="545"/>
      <c r="L53" s="107" t="str">
        <f>IF('5- Identificación de Riesgos'!I53 &lt;&gt;0,'5- Identificación de Riesgos'!I53," ")</f>
        <v xml:space="preserve"> </v>
      </c>
      <c r="M53" s="293"/>
      <c r="N53" s="288"/>
      <c r="O53" s="288"/>
      <c r="P53" s="106"/>
      <c r="Q53" s="106"/>
      <c r="R53" s="142">
        <f t="shared" si="7"/>
        <v>0</v>
      </c>
      <c r="S53" s="533"/>
      <c r="T53" s="536"/>
      <c r="U53" s="539"/>
      <c r="V53" s="542"/>
    </row>
    <row r="54" spans="1:22" hidden="1">
      <c r="A54" s="536"/>
      <c r="B54" s="539"/>
      <c r="C54" s="103" t="str">
        <f>IF('5- Identificación de Riesgos'!D54 &lt;&gt;0,'5- Identificación de Riesgos'!D54," ")</f>
        <v xml:space="preserve"> </v>
      </c>
      <c r="D54" s="104"/>
      <c r="E54" s="105"/>
      <c r="F54" s="106"/>
      <c r="G54" s="106"/>
      <c r="H54" s="106"/>
      <c r="I54" s="106"/>
      <c r="J54" s="142" t="str">
        <f t="shared" si="0"/>
        <v/>
      </c>
      <c r="K54" s="545"/>
      <c r="L54" s="107" t="str">
        <f>IF('5- Identificación de Riesgos'!I54 &lt;&gt;0,'5- Identificación de Riesgos'!I54," ")</f>
        <v xml:space="preserve"> </v>
      </c>
      <c r="M54" s="293"/>
      <c r="N54" s="288"/>
      <c r="O54" s="288"/>
      <c r="P54" s="106"/>
      <c r="Q54" s="106"/>
      <c r="R54" s="142">
        <f t="shared" si="7"/>
        <v>0</v>
      </c>
      <c r="S54" s="533"/>
      <c r="T54" s="536"/>
      <c r="U54" s="539"/>
      <c r="V54" s="542"/>
    </row>
    <row r="55" spans="1:22" hidden="1">
      <c r="A55" s="536"/>
      <c r="B55" s="539"/>
      <c r="C55" s="103" t="str">
        <f>IF('5- Identificación de Riesgos'!D55 &lt;&gt;0,'5- Identificación de Riesgos'!D55," ")</f>
        <v xml:space="preserve"> </v>
      </c>
      <c r="D55" s="104"/>
      <c r="E55" s="105"/>
      <c r="F55" s="106"/>
      <c r="G55" s="106"/>
      <c r="H55" s="106"/>
      <c r="I55" s="106"/>
      <c r="J55" s="142" t="str">
        <f t="shared" si="0"/>
        <v/>
      </c>
      <c r="K55" s="545"/>
      <c r="L55" s="107" t="str">
        <f>IF('5- Identificación de Riesgos'!I55 &lt;&gt;0,'5- Identificación de Riesgos'!I55," ")</f>
        <v xml:space="preserve"> </v>
      </c>
      <c r="M55" s="293"/>
      <c r="N55" s="288"/>
      <c r="O55" s="288"/>
      <c r="P55" s="106"/>
      <c r="Q55" s="106"/>
      <c r="R55" s="142">
        <f t="shared" si="7"/>
        <v>0</v>
      </c>
      <c r="S55" s="533"/>
      <c r="T55" s="536"/>
      <c r="U55" s="539"/>
      <c r="V55" s="542"/>
    </row>
    <row r="56" spans="1:22" hidden="1">
      <c r="A56" s="536"/>
      <c r="B56" s="539"/>
      <c r="C56" s="103" t="str">
        <f>IF('5- Identificación de Riesgos'!D56 &lt;&gt;0,'5- Identificación de Riesgos'!D56," ")</f>
        <v xml:space="preserve"> </v>
      </c>
      <c r="D56" s="104"/>
      <c r="E56" s="105"/>
      <c r="F56" s="106"/>
      <c r="G56" s="106"/>
      <c r="H56" s="106"/>
      <c r="I56" s="106"/>
      <c r="J56" s="142" t="str">
        <f t="shared" si="0"/>
        <v/>
      </c>
      <c r="K56" s="545"/>
      <c r="L56" s="107" t="str">
        <f>IF('5- Identificación de Riesgos'!I56 &lt;&gt;0,'5- Identificación de Riesgos'!I56," ")</f>
        <v xml:space="preserve"> </v>
      </c>
      <c r="M56" s="293"/>
      <c r="N56" s="288"/>
      <c r="O56" s="288"/>
      <c r="P56" s="106"/>
      <c r="Q56" s="106"/>
      <c r="R56" s="142">
        <f t="shared" si="7"/>
        <v>0</v>
      </c>
      <c r="S56" s="533"/>
      <c r="T56" s="536"/>
      <c r="U56" s="539"/>
      <c r="V56" s="542"/>
    </row>
    <row r="57" spans="1:22" hidden="1">
      <c r="A57" s="536"/>
      <c r="B57" s="539"/>
      <c r="C57" s="103" t="str">
        <f>IF('5- Identificación de Riesgos'!D57 &lt;&gt;0,'5- Identificación de Riesgos'!D57," ")</f>
        <v xml:space="preserve"> </v>
      </c>
      <c r="D57" s="104"/>
      <c r="E57" s="105"/>
      <c r="F57" s="106"/>
      <c r="G57" s="106"/>
      <c r="H57" s="106"/>
      <c r="I57" s="106"/>
      <c r="J57" s="142" t="str">
        <f t="shared" si="0"/>
        <v/>
      </c>
      <c r="K57" s="545"/>
      <c r="L57" s="107" t="str">
        <f>IF('5- Identificación de Riesgos'!I57 &lt;&gt;0,'5- Identificación de Riesgos'!I57," ")</f>
        <v xml:space="preserve"> </v>
      </c>
      <c r="M57" s="293"/>
      <c r="N57" s="288"/>
      <c r="O57" s="288"/>
      <c r="P57" s="106"/>
      <c r="Q57" s="106"/>
      <c r="R57" s="142">
        <f t="shared" si="7"/>
        <v>0</v>
      </c>
      <c r="S57" s="533"/>
      <c r="T57" s="536"/>
      <c r="U57" s="539"/>
      <c r="V57" s="542"/>
    </row>
    <row r="58" spans="1:22" ht="15" hidden="1" thickBot="1">
      <c r="A58" s="537"/>
      <c r="B58" s="540"/>
      <c r="C58" s="170" t="str">
        <f>IF('5- Identificación de Riesgos'!D58 &lt;&gt;0,'5- Identificación de Riesgos'!D58," ")</f>
        <v xml:space="preserve"> </v>
      </c>
      <c r="D58" s="171"/>
      <c r="E58" s="172"/>
      <c r="F58" s="173"/>
      <c r="G58" s="173"/>
      <c r="H58" s="173"/>
      <c r="I58" s="173"/>
      <c r="J58" s="174" t="str">
        <f t="shared" si="0"/>
        <v/>
      </c>
      <c r="K58" s="546"/>
      <c r="L58" s="175" t="str">
        <f>IF('5- Identificación de Riesgos'!I58 &lt;&gt;0,'5- Identificación de Riesgos'!I58," ")</f>
        <v xml:space="preserve"> </v>
      </c>
      <c r="M58" s="294"/>
      <c r="N58" s="290"/>
      <c r="O58" s="290"/>
      <c r="P58" s="173"/>
      <c r="Q58" s="173"/>
      <c r="R58" s="174">
        <f t="shared" si="7"/>
        <v>0</v>
      </c>
      <c r="S58" s="534"/>
      <c r="T58" s="537"/>
      <c r="U58" s="540"/>
      <c r="V58" s="543"/>
    </row>
    <row r="59" spans="1:22" hidden="1">
      <c r="A59" s="535">
        <v>6</v>
      </c>
      <c r="B59" s="538" t="str">
        <f>IF('5- Identificación de Riesgos'!B59 &lt;&gt;0,'5- Identificación de Riesgos'!B59," ")</f>
        <v xml:space="preserve"> </v>
      </c>
      <c r="C59" s="164" t="str">
        <f>IF('5- Identificación de Riesgos'!D59 &lt;&gt;0,'5- Identificación de Riesgos'!D59," ")</f>
        <v xml:space="preserve"> </v>
      </c>
      <c r="D59" s="165"/>
      <c r="E59" s="166"/>
      <c r="F59" s="167"/>
      <c r="G59" s="167"/>
      <c r="H59" s="167"/>
      <c r="I59" s="167"/>
      <c r="J59" s="168" t="str">
        <f t="shared" si="0"/>
        <v/>
      </c>
      <c r="K59" s="544" t="str">
        <f t="shared" ref="K59" si="11">IFERROR(AVERAGEIF(C59:C68,"&lt;&gt; ",J59:J68),"")</f>
        <v/>
      </c>
      <c r="L59" s="169" t="str">
        <f>IF('5- Identificación de Riesgos'!I59 &lt;&gt;0,'5- Identificación de Riesgos'!I59," ")</f>
        <v xml:space="preserve"> </v>
      </c>
      <c r="M59" s="291"/>
      <c r="N59" s="286"/>
      <c r="O59" s="286"/>
      <c r="P59" s="167"/>
      <c r="Q59" s="167"/>
      <c r="R59" s="168">
        <f t="shared" ref="R59:R78" si="12">SUM(COUNTIF(N59,"SI")*25%,COUNTIF(O59,"SI")*40%,COUNTIF(P59,"SI")*25%,COUNTIF(Q59,"SI")*10%)</f>
        <v>0</v>
      </c>
      <c r="S59" s="532" t="str">
        <f t="shared" si="10"/>
        <v/>
      </c>
      <c r="T59" s="535" t="str">
        <f>IFERROR(CONCATENATE(INDEX('8- Políticas de Administración '!$B$6:$F$10,MATCH(ROUND(IF((RIGHT('5- Identificación de Riesgos'!H59,1)-'6- Valoración Controles'!K59)&lt;1,1,(RIGHT('5- Identificación de Riesgos'!H59,1)-'6- Valoración Controles'!K59)),0),'8- Políticas de Administración '!$F$6:$F$10,0),1)," - ",ROUND(IF((RIGHT('5- Identificación de Riesgos'!H59,1)-'6- Valoración Controles'!K59)&lt;1,1,(RIGHT('5- Identificación de Riesgos'!H59,1)-'6- Valoración Controles'!K59)),0)),"")</f>
        <v/>
      </c>
      <c r="U59" s="538" t="str">
        <f>IFERROR(CONCATENATE(INDEX('8- Políticas de Administración '!$B$15:$F$19,MATCH(ROUND(IF((RIGHT('5- Identificación de Riesgos'!M59,1)-'6- Valoración Controles'!S59)&lt;1,1,(RIGHT('5- Identificación de Riesgos'!M59,1)-'6- Valoración Controles'!S59)),0),'8- Políticas de Administración '!$F$15:$F$19,0),1)," - ",ROUND(IF((RIGHT('5- Identificación de Riesgos'!M59,1)-'6- Valoración Controles'!S59)&lt;1,1,(RIGHT('5- Identificación de Riesgos'!M59,1)-'6- Valoración Controles'!S59)),0)),"")</f>
        <v/>
      </c>
      <c r="V59" s="541" t="str">
        <f>IFERROR(CONCATENATE(VLOOKUP((LEFT(T59,LEN(T59)-4)&amp;LEFT(U59,LEN(U59)-4)),'9- Matriz de Calor '!$D$14:$E$38,2,0)," - ",RIGHT(T59,1)*RIGHT(U59,1)),"")</f>
        <v/>
      </c>
    </row>
    <row r="60" spans="1:22" hidden="1">
      <c r="A60" s="536"/>
      <c r="B60" s="539"/>
      <c r="C60" s="103" t="str">
        <f>IF('5- Identificación de Riesgos'!D60 &lt;&gt;0,'5- Identificación de Riesgos'!D60," ")</f>
        <v xml:space="preserve"> </v>
      </c>
      <c r="D60" s="104"/>
      <c r="E60" s="105"/>
      <c r="F60" s="106"/>
      <c r="G60" s="106"/>
      <c r="H60" s="106"/>
      <c r="I60" s="106"/>
      <c r="J60" s="142" t="str">
        <f t="shared" si="0"/>
        <v/>
      </c>
      <c r="K60" s="545"/>
      <c r="L60" s="107" t="str">
        <f>IF('5- Identificación de Riesgos'!I60 &lt;&gt;0,'5- Identificación de Riesgos'!I60," ")</f>
        <v xml:space="preserve"> </v>
      </c>
      <c r="M60" s="287"/>
      <c r="N60" s="288"/>
      <c r="O60" s="288"/>
      <c r="P60" s="106"/>
      <c r="Q60" s="106"/>
      <c r="R60" s="142">
        <f t="shared" si="12"/>
        <v>0</v>
      </c>
      <c r="S60" s="533"/>
      <c r="T60" s="536"/>
      <c r="U60" s="539"/>
      <c r="V60" s="542"/>
    </row>
    <row r="61" spans="1:22" hidden="1">
      <c r="A61" s="536"/>
      <c r="B61" s="539"/>
      <c r="C61" s="103" t="str">
        <f>IF('5- Identificación de Riesgos'!D61 &lt;&gt;0,'5- Identificación de Riesgos'!D61," ")</f>
        <v xml:space="preserve"> </v>
      </c>
      <c r="D61" s="104"/>
      <c r="E61" s="105"/>
      <c r="F61" s="106"/>
      <c r="G61" s="106"/>
      <c r="H61" s="106"/>
      <c r="I61" s="106"/>
      <c r="J61" s="142" t="str">
        <f t="shared" si="0"/>
        <v/>
      </c>
      <c r="K61" s="545"/>
      <c r="L61" s="107" t="str">
        <f>IF('5- Identificación de Riesgos'!I61 &lt;&gt;0,'5- Identificación de Riesgos'!I61," ")</f>
        <v xml:space="preserve"> </v>
      </c>
      <c r="M61" s="293"/>
      <c r="N61" s="288"/>
      <c r="O61" s="288"/>
      <c r="P61" s="106"/>
      <c r="Q61" s="106"/>
      <c r="R61" s="142">
        <f t="shared" si="12"/>
        <v>0</v>
      </c>
      <c r="S61" s="533"/>
      <c r="T61" s="536"/>
      <c r="U61" s="539"/>
      <c r="V61" s="542"/>
    </row>
    <row r="62" spans="1:22" hidden="1">
      <c r="A62" s="536"/>
      <c r="B62" s="539"/>
      <c r="C62" s="103" t="str">
        <f>IF('5- Identificación de Riesgos'!D62 &lt;&gt;0,'5- Identificación de Riesgos'!D62," ")</f>
        <v xml:space="preserve"> </v>
      </c>
      <c r="D62" s="104"/>
      <c r="E62" s="105"/>
      <c r="F62" s="106"/>
      <c r="G62" s="106"/>
      <c r="H62" s="106"/>
      <c r="I62" s="106"/>
      <c r="J62" s="142" t="str">
        <f t="shared" si="0"/>
        <v/>
      </c>
      <c r="K62" s="545"/>
      <c r="L62" s="107" t="str">
        <f>IF('5- Identificación de Riesgos'!I62 &lt;&gt;0,'5- Identificación de Riesgos'!I62," ")</f>
        <v xml:space="preserve"> </v>
      </c>
      <c r="M62" s="293"/>
      <c r="N62" s="288"/>
      <c r="O62" s="288"/>
      <c r="P62" s="106"/>
      <c r="Q62" s="106"/>
      <c r="R62" s="142">
        <f t="shared" si="12"/>
        <v>0</v>
      </c>
      <c r="S62" s="533"/>
      <c r="T62" s="536"/>
      <c r="U62" s="539"/>
      <c r="V62" s="542"/>
    </row>
    <row r="63" spans="1:22" hidden="1">
      <c r="A63" s="536"/>
      <c r="B63" s="539"/>
      <c r="C63" s="103" t="str">
        <f>IF('5- Identificación de Riesgos'!D63 &lt;&gt;0,'5- Identificación de Riesgos'!D63," ")</f>
        <v xml:space="preserve"> </v>
      </c>
      <c r="D63" s="104"/>
      <c r="E63" s="110"/>
      <c r="F63" s="106"/>
      <c r="G63" s="106"/>
      <c r="H63" s="106"/>
      <c r="I63" s="106"/>
      <c r="J63" s="142" t="str">
        <f t="shared" si="0"/>
        <v/>
      </c>
      <c r="K63" s="545"/>
      <c r="L63" s="107" t="str">
        <f>IF('5- Identificación de Riesgos'!I63 &lt;&gt;0,'5- Identificación de Riesgos'!I63," ")</f>
        <v xml:space="preserve"> </v>
      </c>
      <c r="M63" s="293"/>
      <c r="N63" s="288"/>
      <c r="O63" s="288"/>
      <c r="P63" s="106"/>
      <c r="Q63" s="106"/>
      <c r="R63" s="142">
        <f t="shared" si="12"/>
        <v>0</v>
      </c>
      <c r="S63" s="533"/>
      <c r="T63" s="536"/>
      <c r="U63" s="539"/>
      <c r="V63" s="542"/>
    </row>
    <row r="64" spans="1:22" hidden="1">
      <c r="A64" s="536"/>
      <c r="B64" s="539"/>
      <c r="C64" s="103" t="str">
        <f>IF('5- Identificación de Riesgos'!D64 &lt;&gt;0,'5- Identificación de Riesgos'!D64," ")</f>
        <v xml:space="preserve"> </v>
      </c>
      <c r="D64" s="104"/>
      <c r="E64" s="105"/>
      <c r="F64" s="106"/>
      <c r="G64" s="106"/>
      <c r="H64" s="106"/>
      <c r="I64" s="106"/>
      <c r="J64" s="142" t="str">
        <f t="shared" si="0"/>
        <v/>
      </c>
      <c r="K64" s="545"/>
      <c r="L64" s="107" t="str">
        <f>IF('5- Identificación de Riesgos'!I64 &lt;&gt;0,'5- Identificación de Riesgos'!I64," ")</f>
        <v xml:space="preserve"> </v>
      </c>
      <c r="M64" s="293"/>
      <c r="N64" s="288"/>
      <c r="O64" s="288"/>
      <c r="P64" s="106"/>
      <c r="Q64" s="106"/>
      <c r="R64" s="142">
        <f t="shared" si="12"/>
        <v>0</v>
      </c>
      <c r="S64" s="533"/>
      <c r="T64" s="536"/>
      <c r="U64" s="539"/>
      <c r="V64" s="542"/>
    </row>
    <row r="65" spans="1:22" hidden="1">
      <c r="A65" s="536"/>
      <c r="B65" s="539"/>
      <c r="C65" s="103" t="str">
        <f>IF('5- Identificación de Riesgos'!D65 &lt;&gt;0,'5- Identificación de Riesgos'!D65," ")</f>
        <v xml:space="preserve"> </v>
      </c>
      <c r="D65" s="104"/>
      <c r="E65" s="105"/>
      <c r="F65" s="106"/>
      <c r="G65" s="106"/>
      <c r="H65" s="106"/>
      <c r="I65" s="106"/>
      <c r="J65" s="142" t="str">
        <f t="shared" si="0"/>
        <v/>
      </c>
      <c r="K65" s="545"/>
      <c r="L65" s="107" t="str">
        <f>IF('5- Identificación de Riesgos'!I65 &lt;&gt;0,'5- Identificación de Riesgos'!I65," ")</f>
        <v xml:space="preserve"> </v>
      </c>
      <c r="M65" s="293"/>
      <c r="N65" s="288"/>
      <c r="O65" s="288"/>
      <c r="P65" s="106"/>
      <c r="Q65" s="106"/>
      <c r="R65" s="142">
        <f t="shared" si="12"/>
        <v>0</v>
      </c>
      <c r="S65" s="533"/>
      <c r="T65" s="536"/>
      <c r="U65" s="539"/>
      <c r="V65" s="542"/>
    </row>
    <row r="66" spans="1:22" hidden="1">
      <c r="A66" s="536"/>
      <c r="B66" s="539"/>
      <c r="C66" s="103" t="str">
        <f>IF('5- Identificación de Riesgos'!D66 &lt;&gt;0,'5- Identificación de Riesgos'!D66," ")</f>
        <v xml:space="preserve"> </v>
      </c>
      <c r="D66" s="104"/>
      <c r="E66" s="105"/>
      <c r="F66" s="106"/>
      <c r="G66" s="106"/>
      <c r="H66" s="106"/>
      <c r="I66" s="106"/>
      <c r="J66" s="142" t="str">
        <f t="shared" si="0"/>
        <v/>
      </c>
      <c r="K66" s="545"/>
      <c r="L66" s="107" t="str">
        <f>IF('5- Identificación de Riesgos'!I66 &lt;&gt;0,'5- Identificación de Riesgos'!I66," ")</f>
        <v xml:space="preserve"> </v>
      </c>
      <c r="M66" s="293"/>
      <c r="N66" s="288"/>
      <c r="O66" s="288"/>
      <c r="P66" s="106"/>
      <c r="Q66" s="106"/>
      <c r="R66" s="142">
        <f t="shared" si="12"/>
        <v>0</v>
      </c>
      <c r="S66" s="533"/>
      <c r="T66" s="536"/>
      <c r="U66" s="539"/>
      <c r="V66" s="542"/>
    </row>
    <row r="67" spans="1:22" hidden="1">
      <c r="A67" s="536"/>
      <c r="B67" s="539"/>
      <c r="C67" s="103" t="str">
        <f>IF('5- Identificación de Riesgos'!D67 &lt;&gt;0,'5- Identificación de Riesgos'!D67," ")</f>
        <v xml:space="preserve"> </v>
      </c>
      <c r="D67" s="104"/>
      <c r="E67" s="105"/>
      <c r="F67" s="106"/>
      <c r="G67" s="106"/>
      <c r="H67" s="106"/>
      <c r="I67" s="106"/>
      <c r="J67" s="142" t="str">
        <f t="shared" si="0"/>
        <v/>
      </c>
      <c r="K67" s="545"/>
      <c r="L67" s="107" t="str">
        <f>IF('5- Identificación de Riesgos'!I67 &lt;&gt;0,'5- Identificación de Riesgos'!I67," ")</f>
        <v xml:space="preserve"> </v>
      </c>
      <c r="M67" s="293"/>
      <c r="N67" s="288"/>
      <c r="O67" s="288"/>
      <c r="P67" s="106"/>
      <c r="Q67" s="106"/>
      <c r="R67" s="142">
        <f t="shared" si="12"/>
        <v>0</v>
      </c>
      <c r="S67" s="533"/>
      <c r="T67" s="536"/>
      <c r="U67" s="539"/>
      <c r="V67" s="542"/>
    </row>
    <row r="68" spans="1:22" ht="15" hidden="1" thickBot="1">
      <c r="A68" s="537"/>
      <c r="B68" s="540"/>
      <c r="C68" s="170" t="str">
        <f>IF('5- Identificación de Riesgos'!D68 &lt;&gt;0,'5- Identificación de Riesgos'!D68," ")</f>
        <v xml:space="preserve"> </v>
      </c>
      <c r="D68" s="171"/>
      <c r="E68" s="172"/>
      <c r="F68" s="173"/>
      <c r="G68" s="173"/>
      <c r="H68" s="173"/>
      <c r="I68" s="173"/>
      <c r="J68" s="174" t="str">
        <f t="shared" si="0"/>
        <v/>
      </c>
      <c r="K68" s="546"/>
      <c r="L68" s="175" t="str">
        <f>IF('5- Identificación de Riesgos'!I68 &lt;&gt;0,'5- Identificación de Riesgos'!I68," ")</f>
        <v xml:space="preserve"> </v>
      </c>
      <c r="M68" s="294"/>
      <c r="N68" s="290"/>
      <c r="O68" s="290"/>
      <c r="P68" s="173"/>
      <c r="Q68" s="173"/>
      <c r="R68" s="174">
        <f t="shared" si="12"/>
        <v>0</v>
      </c>
      <c r="S68" s="534"/>
      <c r="T68" s="537"/>
      <c r="U68" s="540"/>
      <c r="V68" s="543"/>
    </row>
    <row r="69" spans="1:22" hidden="1">
      <c r="A69" s="550">
        <v>7</v>
      </c>
      <c r="B69" s="538" t="str">
        <f>IF('5- Identificación de Riesgos'!B69 &lt;&gt;0,'5- Identificación de Riesgos'!B69," ")</f>
        <v xml:space="preserve"> </v>
      </c>
      <c r="C69" s="164" t="str">
        <f>IF('5- Identificación de Riesgos'!D69 &lt;&gt;0,'5- Identificación de Riesgos'!D69," ")</f>
        <v xml:space="preserve"> </v>
      </c>
      <c r="D69" s="165"/>
      <c r="E69" s="166"/>
      <c r="F69" s="167"/>
      <c r="G69" s="167"/>
      <c r="H69" s="167"/>
      <c r="I69" s="167"/>
      <c r="J69" s="168" t="str">
        <f t="shared" si="0"/>
        <v/>
      </c>
      <c r="K69" s="544" t="str">
        <f t="shared" ref="K69" si="13">IFERROR(AVERAGEIF(C69:C78,"&lt;&gt; ",J69:J78),"")</f>
        <v/>
      </c>
      <c r="L69" s="169" t="str">
        <f>IF('5- Identificación de Riesgos'!I69 &lt;&gt;0,'5- Identificación de Riesgos'!I69," ")</f>
        <v xml:space="preserve"> </v>
      </c>
      <c r="M69" s="285"/>
      <c r="N69" s="286"/>
      <c r="O69" s="286"/>
      <c r="P69" s="167"/>
      <c r="Q69" s="167"/>
      <c r="R69" s="168">
        <f t="shared" si="12"/>
        <v>0</v>
      </c>
      <c r="S69" s="532" t="str">
        <f t="shared" si="10"/>
        <v/>
      </c>
      <c r="T69" s="535" t="str">
        <f>IFERROR(CONCATENATE(INDEX('8- Políticas de Administración '!$B$6:$F$10,MATCH(ROUND(IF((RIGHT('5- Identificación de Riesgos'!H69,1)-'6- Valoración Controles'!K69)&lt;1,1,(RIGHT('5- Identificación de Riesgos'!H69,1)-'6- Valoración Controles'!K69)),0),'8- Políticas de Administración '!$F$6:$F$10,0),1)," - ",ROUND(IF((RIGHT('5- Identificación de Riesgos'!H69,1)-'6- Valoración Controles'!K69)&lt;1,1,(RIGHT('5- Identificación de Riesgos'!H69,1)-'6- Valoración Controles'!K69)),0)),"")</f>
        <v/>
      </c>
      <c r="U69" s="538" t="str">
        <f>IFERROR(CONCATENATE(INDEX('8- Políticas de Administración '!$B$15:$F$19,MATCH(ROUND(IF((RIGHT('5- Identificación de Riesgos'!M69,1)-'6- Valoración Controles'!S69)&lt;1,1,(RIGHT('5- Identificación de Riesgos'!M69,1)-'6- Valoración Controles'!S69)),0),'8- Políticas de Administración '!$F$15:$F$19,0),1)," - ",ROUND(IF((RIGHT('5- Identificación de Riesgos'!M69,1)-'6- Valoración Controles'!S69)&lt;1,1,(RIGHT('5- Identificación de Riesgos'!M69,1)-'6- Valoración Controles'!S69)),0)),"")</f>
        <v/>
      </c>
      <c r="V69" s="541" t="str">
        <f>IFERROR(CONCATENATE(VLOOKUP((LEFT(T69,LEN(T69)-4)&amp;LEFT(U69,LEN(U69)-4)),'9- Matriz de Calor '!$D$14:$E$38,2,0)," - ",RIGHT(T69,1)*RIGHT(U69,1)),"")</f>
        <v/>
      </c>
    </row>
    <row r="70" spans="1:22" hidden="1">
      <c r="A70" s="551"/>
      <c r="B70" s="539"/>
      <c r="C70" s="103" t="str">
        <f>IF('5- Identificación de Riesgos'!D70 &lt;&gt;0,'5- Identificación de Riesgos'!D70," ")</f>
        <v xml:space="preserve"> </v>
      </c>
      <c r="D70" s="104"/>
      <c r="E70" s="105"/>
      <c r="F70" s="106"/>
      <c r="G70" s="106"/>
      <c r="H70" s="106"/>
      <c r="I70" s="106"/>
      <c r="J70" s="142" t="str">
        <f t="shared" si="0"/>
        <v/>
      </c>
      <c r="K70" s="545"/>
      <c r="L70" s="107" t="str">
        <f>IF('5- Identificación de Riesgos'!I70 &lt;&gt;0,'5- Identificación de Riesgos'!I70," ")</f>
        <v xml:space="preserve"> </v>
      </c>
      <c r="M70" s="287"/>
      <c r="N70" s="288"/>
      <c r="O70" s="288"/>
      <c r="P70" s="106"/>
      <c r="Q70" s="106"/>
      <c r="R70" s="142">
        <f t="shared" si="12"/>
        <v>0</v>
      </c>
      <c r="S70" s="533"/>
      <c r="T70" s="536"/>
      <c r="U70" s="539"/>
      <c r="V70" s="542"/>
    </row>
    <row r="71" spans="1:22" hidden="1">
      <c r="A71" s="551"/>
      <c r="B71" s="539"/>
      <c r="C71" s="103" t="str">
        <f>IF('5- Identificación de Riesgos'!D71 &lt;&gt;0,'5- Identificación de Riesgos'!D71," ")</f>
        <v xml:space="preserve"> </v>
      </c>
      <c r="D71" s="104"/>
      <c r="E71" s="110"/>
      <c r="F71" s="106"/>
      <c r="G71" s="106"/>
      <c r="H71" s="106"/>
      <c r="I71" s="106"/>
      <c r="J71" s="142" t="str">
        <f t="shared" si="0"/>
        <v/>
      </c>
      <c r="K71" s="545"/>
      <c r="L71" s="107" t="str">
        <f>IF('5- Identificación de Riesgos'!I71 &lt;&gt;0,'5- Identificación de Riesgos'!I71," ")</f>
        <v xml:space="preserve"> </v>
      </c>
      <c r="M71" s="293"/>
      <c r="N71" s="288"/>
      <c r="O71" s="288"/>
      <c r="P71" s="106"/>
      <c r="Q71" s="106"/>
      <c r="R71" s="142">
        <f t="shared" si="12"/>
        <v>0</v>
      </c>
      <c r="S71" s="533"/>
      <c r="T71" s="536"/>
      <c r="U71" s="539"/>
      <c r="V71" s="542"/>
    </row>
    <row r="72" spans="1:22" hidden="1">
      <c r="A72" s="551"/>
      <c r="B72" s="539"/>
      <c r="C72" s="103" t="str">
        <f>IF('5- Identificación de Riesgos'!D72 &lt;&gt;0,'5- Identificación de Riesgos'!D72," ")</f>
        <v xml:space="preserve"> </v>
      </c>
      <c r="D72" s="104"/>
      <c r="E72" s="105"/>
      <c r="F72" s="106"/>
      <c r="G72" s="106"/>
      <c r="H72" s="106"/>
      <c r="I72" s="106"/>
      <c r="J72" s="142" t="str">
        <f t="shared" si="0"/>
        <v/>
      </c>
      <c r="K72" s="545"/>
      <c r="L72" s="107" t="str">
        <f>IF('5- Identificación de Riesgos'!I72 &lt;&gt;0,'5- Identificación de Riesgos'!I72," ")</f>
        <v xml:space="preserve"> </v>
      </c>
      <c r="M72" s="293"/>
      <c r="N72" s="288"/>
      <c r="O72" s="288"/>
      <c r="P72" s="106"/>
      <c r="Q72" s="106"/>
      <c r="R72" s="142">
        <f t="shared" si="12"/>
        <v>0</v>
      </c>
      <c r="S72" s="533"/>
      <c r="T72" s="536"/>
      <c r="U72" s="539"/>
      <c r="V72" s="542"/>
    </row>
    <row r="73" spans="1:22" hidden="1">
      <c r="A73" s="551"/>
      <c r="B73" s="539"/>
      <c r="C73" s="103" t="str">
        <f>IF('5- Identificación de Riesgos'!D73 &lt;&gt;0,'5- Identificación de Riesgos'!D73," ")</f>
        <v xml:space="preserve"> </v>
      </c>
      <c r="D73" s="104"/>
      <c r="E73" s="105"/>
      <c r="F73" s="106"/>
      <c r="G73" s="106"/>
      <c r="H73" s="106"/>
      <c r="I73" s="106"/>
      <c r="J73" s="142" t="str">
        <f t="shared" si="0"/>
        <v/>
      </c>
      <c r="K73" s="545"/>
      <c r="L73" s="107" t="str">
        <f>IF('5- Identificación de Riesgos'!I73 &lt;&gt;0,'5- Identificación de Riesgos'!I73," ")</f>
        <v xml:space="preserve"> </v>
      </c>
      <c r="M73" s="293"/>
      <c r="N73" s="288"/>
      <c r="O73" s="288"/>
      <c r="P73" s="106"/>
      <c r="Q73" s="106"/>
      <c r="R73" s="142">
        <f t="shared" si="12"/>
        <v>0</v>
      </c>
      <c r="S73" s="533"/>
      <c r="T73" s="536"/>
      <c r="U73" s="539"/>
      <c r="V73" s="542"/>
    </row>
    <row r="74" spans="1:22" hidden="1">
      <c r="A74" s="551"/>
      <c r="B74" s="539"/>
      <c r="C74" s="103" t="str">
        <f>IF('5- Identificación de Riesgos'!D74 &lt;&gt;0,'5- Identificación de Riesgos'!D74," ")</f>
        <v xml:space="preserve"> </v>
      </c>
      <c r="D74" s="104"/>
      <c r="E74" s="105"/>
      <c r="F74" s="106"/>
      <c r="G74" s="106"/>
      <c r="H74" s="106"/>
      <c r="I74" s="106"/>
      <c r="J74" s="142" t="str">
        <f t="shared" ref="J74:J95" si="14">IF((COUNTIF(F74:I74,"SI")/4&lt;&gt;0),(COUNTIF(F74:I74,"SI")/4),"")</f>
        <v/>
      </c>
      <c r="K74" s="545"/>
      <c r="L74" s="107" t="str">
        <f>IF('5- Identificación de Riesgos'!I74 &lt;&gt;0,'5- Identificación de Riesgos'!I74," ")</f>
        <v xml:space="preserve"> </v>
      </c>
      <c r="M74" s="293"/>
      <c r="N74" s="288"/>
      <c r="O74" s="288"/>
      <c r="P74" s="106"/>
      <c r="Q74" s="106"/>
      <c r="R74" s="142">
        <f t="shared" si="12"/>
        <v>0</v>
      </c>
      <c r="S74" s="533"/>
      <c r="T74" s="536"/>
      <c r="U74" s="539"/>
      <c r="V74" s="542"/>
    </row>
    <row r="75" spans="1:22" hidden="1">
      <c r="A75" s="551"/>
      <c r="B75" s="539"/>
      <c r="C75" s="103" t="str">
        <f>IF('5- Identificación de Riesgos'!D75 &lt;&gt;0,'5- Identificación de Riesgos'!D75," ")</f>
        <v xml:space="preserve"> </v>
      </c>
      <c r="D75" s="104"/>
      <c r="E75" s="105"/>
      <c r="F75" s="106"/>
      <c r="G75" s="106"/>
      <c r="H75" s="106"/>
      <c r="I75" s="106"/>
      <c r="J75" s="142" t="str">
        <f t="shared" si="14"/>
        <v/>
      </c>
      <c r="K75" s="545"/>
      <c r="L75" s="107" t="str">
        <f>IF('5- Identificación de Riesgos'!I75 &lt;&gt;0,'5- Identificación de Riesgos'!I75," ")</f>
        <v xml:space="preserve"> </v>
      </c>
      <c r="M75" s="293"/>
      <c r="N75" s="288"/>
      <c r="O75" s="288"/>
      <c r="P75" s="106"/>
      <c r="Q75" s="106"/>
      <c r="R75" s="142">
        <f t="shared" si="12"/>
        <v>0</v>
      </c>
      <c r="S75" s="533"/>
      <c r="T75" s="536"/>
      <c r="U75" s="539"/>
      <c r="V75" s="542"/>
    </row>
    <row r="76" spans="1:22" hidden="1">
      <c r="A76" s="551"/>
      <c r="B76" s="539"/>
      <c r="C76" s="103" t="str">
        <f>IF('5- Identificación de Riesgos'!D76 &lt;&gt;0,'5- Identificación de Riesgos'!D76," ")</f>
        <v xml:space="preserve"> </v>
      </c>
      <c r="D76" s="104"/>
      <c r="E76" s="105"/>
      <c r="F76" s="106"/>
      <c r="G76" s="106"/>
      <c r="H76" s="106"/>
      <c r="I76" s="106"/>
      <c r="J76" s="142" t="str">
        <f t="shared" si="14"/>
        <v/>
      </c>
      <c r="K76" s="545"/>
      <c r="L76" s="107" t="str">
        <f>IF('5- Identificación de Riesgos'!I76 &lt;&gt;0,'5- Identificación de Riesgos'!I76," ")</f>
        <v xml:space="preserve"> </v>
      </c>
      <c r="M76" s="293"/>
      <c r="N76" s="288"/>
      <c r="O76" s="288"/>
      <c r="P76" s="106"/>
      <c r="Q76" s="106"/>
      <c r="R76" s="142">
        <f t="shared" si="12"/>
        <v>0</v>
      </c>
      <c r="S76" s="533"/>
      <c r="T76" s="536"/>
      <c r="U76" s="539"/>
      <c r="V76" s="542"/>
    </row>
    <row r="77" spans="1:22" hidden="1">
      <c r="A77" s="551"/>
      <c r="B77" s="539"/>
      <c r="C77" s="103" t="str">
        <f>IF('5- Identificación de Riesgos'!D77 &lt;&gt;0,'5- Identificación de Riesgos'!D77," ")</f>
        <v xml:space="preserve"> </v>
      </c>
      <c r="D77" s="104"/>
      <c r="E77" s="105"/>
      <c r="F77" s="106"/>
      <c r="G77" s="106"/>
      <c r="H77" s="106"/>
      <c r="I77" s="106"/>
      <c r="J77" s="142" t="str">
        <f t="shared" si="14"/>
        <v/>
      </c>
      <c r="K77" s="545"/>
      <c r="L77" s="107" t="str">
        <f>IF('5- Identificación de Riesgos'!I77 &lt;&gt;0,'5- Identificación de Riesgos'!I77," ")</f>
        <v xml:space="preserve"> </v>
      </c>
      <c r="M77" s="293"/>
      <c r="N77" s="288"/>
      <c r="O77" s="288"/>
      <c r="P77" s="106"/>
      <c r="Q77" s="106"/>
      <c r="R77" s="142">
        <f t="shared" si="12"/>
        <v>0</v>
      </c>
      <c r="S77" s="533"/>
      <c r="T77" s="536"/>
      <c r="U77" s="539"/>
      <c r="V77" s="542"/>
    </row>
    <row r="78" spans="1:22" ht="15" hidden="1" thickBot="1">
      <c r="A78" s="552"/>
      <c r="B78" s="540"/>
      <c r="C78" s="170" t="str">
        <f>IF('5- Identificación de Riesgos'!D78 &lt;&gt;0,'5- Identificación de Riesgos'!D78," ")</f>
        <v xml:space="preserve"> </v>
      </c>
      <c r="D78" s="171"/>
      <c r="E78" s="172"/>
      <c r="F78" s="173"/>
      <c r="G78" s="173"/>
      <c r="H78" s="173"/>
      <c r="I78" s="173"/>
      <c r="J78" s="174" t="str">
        <f t="shared" si="14"/>
        <v/>
      </c>
      <c r="K78" s="546"/>
      <c r="L78" s="175" t="str">
        <f>IF('5- Identificación de Riesgos'!I78 &lt;&gt;0,'5- Identificación de Riesgos'!I78," ")</f>
        <v xml:space="preserve"> </v>
      </c>
      <c r="M78" s="294"/>
      <c r="N78" s="290"/>
      <c r="O78" s="290"/>
      <c r="P78" s="173"/>
      <c r="Q78" s="173"/>
      <c r="R78" s="174">
        <f t="shared" si="12"/>
        <v>0</v>
      </c>
      <c r="S78" s="534"/>
      <c r="T78" s="537"/>
      <c r="U78" s="540"/>
      <c r="V78" s="543"/>
    </row>
    <row r="79" spans="1:22" ht="142.5">
      <c r="A79" s="547">
        <v>8</v>
      </c>
      <c r="B79" s="538" t="str">
        <f>IF('5- Identificación de Riesgos'!B79 &lt;&gt;0,'5- Identificación de Riesgos'!B79," ")</f>
        <v xml:space="preserve">Recibir, ofrecer, prometer, entregar o aceptar dádivas o beneficios a nombre propio o de terceros para expedir, alterar,retener, extraviar o entregar documentos sin el lleno de requisitos legales </v>
      </c>
      <c r="C79" s="164" t="str">
        <f>IF('5- Identificación de Riesgos'!D79 &lt;&gt;0,'5- Identificación de Riesgos'!D79," ")</f>
        <v>1. Falta de ética de los servidores judiciales.</v>
      </c>
      <c r="D79" s="165"/>
      <c r="E79" s="296" t="s">
        <v>479</v>
      </c>
      <c r="F79" s="286" t="s">
        <v>429</v>
      </c>
      <c r="G79" s="286" t="s">
        <v>429</v>
      </c>
      <c r="H79" s="286" t="s">
        <v>477</v>
      </c>
      <c r="I79" s="286" t="s">
        <v>429</v>
      </c>
      <c r="J79" s="168">
        <f t="shared" si="14"/>
        <v>0.75</v>
      </c>
      <c r="K79" s="544">
        <f t="shared" ref="K79" si="15">IFERROR(AVERAGEIF(C79:C88,"&lt;&gt; ",J79:J88),"")</f>
        <v>0.75</v>
      </c>
      <c r="L79" s="169" t="str">
        <f>IF('5- Identificación de Riesgos'!I79 &lt;&gt;0,'5- Identificación de Riesgos'!I79," ")</f>
        <v>Afectación de reputacion, imagén, credibilidad, satisfacción de usuarios y PI</v>
      </c>
      <c r="M79" s="295" t="s">
        <v>478</v>
      </c>
      <c r="N79" s="286" t="s">
        <v>477</v>
      </c>
      <c r="O79" s="286" t="s">
        <v>477</v>
      </c>
      <c r="P79" s="167" t="s">
        <v>477</v>
      </c>
      <c r="Q79" s="167" t="s">
        <v>477</v>
      </c>
      <c r="R79" s="168">
        <f t="shared" ref="R79:R88" si="16">SUM(COUNTIF(N79,"SI")*25%,COUNTIF(O79,"SI")*40%,COUNTIF(P79,"SI")*25%,COUNTIF(Q79,"SI")*10%)</f>
        <v>0</v>
      </c>
      <c r="S79" s="532">
        <f t="shared" si="10"/>
        <v>0</v>
      </c>
      <c r="T79" s="535" t="str">
        <f>IFERROR(CONCATENATE(INDEX('8- Políticas de Administración '!$B$6:$F$10,MATCH(ROUND(IF((RIGHT('5- Identificación de Riesgos'!H79,1)-'6- Valoración Controles'!K79)&lt;1,1,(RIGHT('5- Identificación de Riesgos'!H79,1)-'6- Valoración Controles'!K79)),0),'8- Políticas de Administración '!$F$6:$F$10,0),1)," - ",ROUND(IF((RIGHT('5- Identificación de Riesgos'!H79,1)-'6- Valoración Controles'!K79)&lt;1,1,(RIGHT('5- Identificación de Riesgos'!H79,1)-'6- Valoración Controles'!K79)),0)),"")</f>
        <v>Alta - 4</v>
      </c>
      <c r="U79" s="538" t="str">
        <f>IFERROR(CONCATENATE(INDEX('8- Políticas de Administración '!$B$15:$F$19,MATCH(ROUND(IF((RIGHT('5- Identificación de Riesgos'!M79,1)-'6- Valoración Controles'!S79)&lt;1,1,(RIGHT('5- Identificación de Riesgos'!M79,1)-'6- Valoración Controles'!S79)),0),'8- Políticas de Administración '!$F$15:$F$19,0),1)," - ",ROUND(IF((RIGHT('5- Identificación de Riesgos'!M79,1)-'6- Valoración Controles'!S79)&lt;1,1,(RIGHT('5- Identificación de Riesgos'!M79,1)-'6- Valoración Controles'!S79)),0)),"")</f>
        <v>Catastrófico - 5</v>
      </c>
      <c r="V79" s="541" t="str">
        <f>IFERROR(CONCATENATE(VLOOKUP((LEFT(T79,LEN(T79)-4)&amp;LEFT(U79,LEN(U79)-4)),'9- Matriz de Calor '!$D$14:$E$38,2,0)," - ",RIGHT(T79,1)*RIGHT(U79,1)),"")</f>
        <v>Extremo - 20</v>
      </c>
    </row>
    <row r="80" spans="1:22" ht="53.45" customHeight="1">
      <c r="A80" s="548"/>
      <c r="B80" s="539"/>
      <c r="C80" s="103" t="str">
        <f>IF('5- Identificación de Riesgos'!D80 &lt;&gt;0,'5- Identificación de Riesgos'!D80," ")</f>
        <v>2. Fallas en los controles de los procesos.</v>
      </c>
      <c r="D80" s="104"/>
      <c r="E80" s="287" t="s">
        <v>480</v>
      </c>
      <c r="F80" s="288" t="s">
        <v>429</v>
      </c>
      <c r="G80" s="288" t="s">
        <v>429</v>
      </c>
      <c r="H80" s="288" t="s">
        <v>477</v>
      </c>
      <c r="I80" s="288" t="s">
        <v>429</v>
      </c>
      <c r="J80" s="142">
        <f t="shared" si="14"/>
        <v>0.75</v>
      </c>
      <c r="K80" s="545"/>
      <c r="L80" s="107" t="str">
        <f>IF('5- Identificación de Riesgos'!I80 &lt;&gt;0,'5- Identificación de Riesgos'!I80," ")</f>
        <v xml:space="preserve"> </v>
      </c>
      <c r="M80" s="293"/>
      <c r="N80" s="288"/>
      <c r="O80" s="288"/>
      <c r="P80" s="106"/>
      <c r="Q80" s="106"/>
      <c r="R80" s="142">
        <f t="shared" si="16"/>
        <v>0</v>
      </c>
      <c r="S80" s="533"/>
      <c r="T80" s="536"/>
      <c r="U80" s="539"/>
      <c r="V80" s="542"/>
    </row>
    <row r="81" spans="1:22">
      <c r="A81" s="548"/>
      <c r="B81" s="539"/>
      <c r="C81" s="103" t="str">
        <f>IF('5- Identificación de Riesgos'!D81 &lt;&gt;0,'5- Identificación de Riesgos'!D81," ")</f>
        <v xml:space="preserve"> </v>
      </c>
      <c r="D81" s="104"/>
      <c r="E81" s="287"/>
      <c r="F81" s="288"/>
      <c r="G81" s="288"/>
      <c r="H81" s="288"/>
      <c r="I81" s="288"/>
      <c r="J81" s="142" t="str">
        <f t="shared" si="14"/>
        <v/>
      </c>
      <c r="K81" s="545"/>
      <c r="L81" s="107" t="str">
        <f>IF('5- Identificación de Riesgos'!I81 &lt;&gt;0,'5- Identificación de Riesgos'!I81," ")</f>
        <v xml:space="preserve"> </v>
      </c>
      <c r="M81" s="293"/>
      <c r="N81" s="288"/>
      <c r="O81" s="288"/>
      <c r="P81" s="106"/>
      <c r="Q81" s="106"/>
      <c r="R81" s="142">
        <f t="shared" si="16"/>
        <v>0</v>
      </c>
      <c r="S81" s="533"/>
      <c r="T81" s="536"/>
      <c r="U81" s="539"/>
      <c r="V81" s="542"/>
    </row>
    <row r="82" spans="1:22">
      <c r="A82" s="548"/>
      <c r="B82" s="539"/>
      <c r="C82" s="103" t="str">
        <f>IF('5- Identificación de Riesgos'!D82 &lt;&gt;0,'5- Identificación de Riesgos'!D82," ")</f>
        <v xml:space="preserve"> </v>
      </c>
      <c r="D82" s="104"/>
      <c r="E82" s="287"/>
      <c r="F82" s="288"/>
      <c r="G82" s="288"/>
      <c r="H82" s="288"/>
      <c r="I82" s="288"/>
      <c r="J82" s="142" t="str">
        <f t="shared" si="14"/>
        <v/>
      </c>
      <c r="K82" s="545"/>
      <c r="L82" s="107" t="str">
        <f>IF('5- Identificación de Riesgos'!I82 &lt;&gt;0,'5- Identificación de Riesgos'!I82," ")</f>
        <v xml:space="preserve"> </v>
      </c>
      <c r="M82" s="293"/>
      <c r="N82" s="288"/>
      <c r="O82" s="288"/>
      <c r="P82" s="106"/>
      <c r="Q82" s="106"/>
      <c r="R82" s="142">
        <f t="shared" si="16"/>
        <v>0</v>
      </c>
      <c r="S82" s="533"/>
      <c r="T82" s="536"/>
      <c r="U82" s="539"/>
      <c r="V82" s="542"/>
    </row>
    <row r="83" spans="1:22">
      <c r="A83" s="548"/>
      <c r="B83" s="539"/>
      <c r="C83" s="103" t="str">
        <f>IF('5- Identificación de Riesgos'!D83 &lt;&gt;0,'5- Identificación de Riesgos'!D83," ")</f>
        <v xml:space="preserve"> </v>
      </c>
      <c r="D83" s="104"/>
      <c r="E83" s="292"/>
      <c r="F83" s="288"/>
      <c r="G83" s="288"/>
      <c r="H83" s="288"/>
      <c r="I83" s="288"/>
      <c r="J83" s="142" t="str">
        <f t="shared" si="14"/>
        <v/>
      </c>
      <c r="K83" s="545"/>
      <c r="L83" s="107" t="str">
        <f>IF('5- Identificación de Riesgos'!I83 &lt;&gt;0,'5- Identificación de Riesgos'!I83," ")</f>
        <v xml:space="preserve"> </v>
      </c>
      <c r="M83" s="293"/>
      <c r="N83" s="288"/>
      <c r="O83" s="288"/>
      <c r="P83" s="106"/>
      <c r="Q83" s="106"/>
      <c r="R83" s="142">
        <f t="shared" si="16"/>
        <v>0</v>
      </c>
      <c r="S83" s="533"/>
      <c r="T83" s="536"/>
      <c r="U83" s="539"/>
      <c r="V83" s="542"/>
    </row>
    <row r="84" spans="1:22">
      <c r="A84" s="548"/>
      <c r="B84" s="539"/>
      <c r="C84" s="103" t="str">
        <f>IF('5- Identificación de Riesgos'!D84 &lt;&gt;0,'5- Identificación de Riesgos'!D84," ")</f>
        <v xml:space="preserve"> </v>
      </c>
      <c r="D84" s="104"/>
      <c r="E84" s="287"/>
      <c r="F84" s="288"/>
      <c r="G84" s="288"/>
      <c r="H84" s="288"/>
      <c r="I84" s="288"/>
      <c r="J84" s="142" t="str">
        <f t="shared" si="14"/>
        <v/>
      </c>
      <c r="K84" s="545"/>
      <c r="L84" s="107" t="str">
        <f>IF('5- Identificación de Riesgos'!I84 &lt;&gt;0,'5- Identificación de Riesgos'!I84," ")</f>
        <v xml:space="preserve"> </v>
      </c>
      <c r="M84" s="293"/>
      <c r="N84" s="288"/>
      <c r="O84" s="288"/>
      <c r="P84" s="106"/>
      <c r="Q84" s="106"/>
      <c r="R84" s="142">
        <f t="shared" si="16"/>
        <v>0</v>
      </c>
      <c r="S84" s="533"/>
      <c r="T84" s="536"/>
      <c r="U84" s="539"/>
      <c r="V84" s="542"/>
    </row>
    <row r="85" spans="1:22">
      <c r="A85" s="548"/>
      <c r="B85" s="539"/>
      <c r="C85" s="103" t="str">
        <f>IF('5- Identificación de Riesgos'!D85 &lt;&gt;0,'5- Identificación de Riesgos'!D85," ")</f>
        <v xml:space="preserve"> </v>
      </c>
      <c r="D85" s="103">
        <f>'5- Identificación de Riesgos'!E85</f>
        <v>0</v>
      </c>
      <c r="E85" s="287"/>
      <c r="F85" s="288"/>
      <c r="G85" s="288"/>
      <c r="H85" s="288"/>
      <c r="I85" s="288"/>
      <c r="J85" s="142" t="str">
        <f t="shared" si="14"/>
        <v/>
      </c>
      <c r="K85" s="545"/>
      <c r="L85" s="107" t="str">
        <f>IF('5- Identificación de Riesgos'!I85 &lt;&gt;0,'5- Identificación de Riesgos'!I85," ")</f>
        <v xml:space="preserve"> </v>
      </c>
      <c r="M85" s="293"/>
      <c r="N85" s="288"/>
      <c r="O85" s="288"/>
      <c r="P85" s="106"/>
      <c r="Q85" s="106"/>
      <c r="R85" s="142">
        <f t="shared" si="16"/>
        <v>0</v>
      </c>
      <c r="S85" s="533"/>
      <c r="T85" s="536"/>
      <c r="U85" s="539"/>
      <c r="V85" s="542"/>
    </row>
    <row r="86" spans="1:22">
      <c r="A86" s="548"/>
      <c r="B86" s="539"/>
      <c r="C86" s="103" t="str">
        <f>IF('5- Identificación de Riesgos'!D86 &lt;&gt;0,'5- Identificación de Riesgos'!D86," ")</f>
        <v xml:space="preserve"> </v>
      </c>
      <c r="D86" s="104"/>
      <c r="E86" s="287"/>
      <c r="F86" s="288"/>
      <c r="G86" s="288"/>
      <c r="H86" s="288"/>
      <c r="I86" s="288"/>
      <c r="J86" s="142" t="str">
        <f t="shared" si="14"/>
        <v/>
      </c>
      <c r="K86" s="545"/>
      <c r="L86" s="107" t="str">
        <f>IF('5- Identificación de Riesgos'!I86 &lt;&gt;0,'5- Identificación de Riesgos'!I86," ")</f>
        <v xml:space="preserve"> </v>
      </c>
      <c r="M86" s="293"/>
      <c r="N86" s="288"/>
      <c r="O86" s="288"/>
      <c r="P86" s="106"/>
      <c r="Q86" s="106"/>
      <c r="R86" s="142">
        <f t="shared" si="16"/>
        <v>0</v>
      </c>
      <c r="S86" s="533"/>
      <c r="T86" s="536"/>
      <c r="U86" s="539"/>
      <c r="V86" s="542"/>
    </row>
    <row r="87" spans="1:22">
      <c r="A87" s="548"/>
      <c r="B87" s="539"/>
      <c r="C87" s="103" t="str">
        <f>IF('5- Identificación de Riesgos'!D87 &lt;&gt;0,'5- Identificación de Riesgos'!D87," ")</f>
        <v xml:space="preserve"> </v>
      </c>
      <c r="D87" s="104"/>
      <c r="E87" s="287"/>
      <c r="F87" s="288"/>
      <c r="G87" s="288"/>
      <c r="H87" s="288"/>
      <c r="I87" s="288"/>
      <c r="J87" s="142" t="str">
        <f t="shared" si="14"/>
        <v/>
      </c>
      <c r="K87" s="545"/>
      <c r="L87" s="107" t="str">
        <f>IF('5- Identificación de Riesgos'!I87 &lt;&gt;0,'5- Identificación de Riesgos'!I87," ")</f>
        <v xml:space="preserve"> </v>
      </c>
      <c r="M87" s="293"/>
      <c r="N87" s="288"/>
      <c r="O87" s="288"/>
      <c r="P87" s="106"/>
      <c r="Q87" s="106"/>
      <c r="R87" s="142">
        <f t="shared" si="16"/>
        <v>0</v>
      </c>
      <c r="S87" s="533"/>
      <c r="T87" s="536"/>
      <c r="U87" s="539"/>
      <c r="V87" s="542"/>
    </row>
    <row r="88" spans="1:22" ht="15" thickBot="1">
      <c r="A88" s="549"/>
      <c r="B88" s="540"/>
      <c r="C88" s="170" t="str">
        <f>IF('5- Identificación de Riesgos'!D88 &lt;&gt;0,'5- Identificación de Riesgos'!D88," ")</f>
        <v xml:space="preserve"> </v>
      </c>
      <c r="D88" s="171"/>
      <c r="E88" s="289"/>
      <c r="F88" s="290"/>
      <c r="G88" s="290"/>
      <c r="H88" s="290"/>
      <c r="I88" s="290"/>
      <c r="J88" s="174" t="str">
        <f t="shared" si="14"/>
        <v/>
      </c>
      <c r="K88" s="546"/>
      <c r="L88" s="175" t="str">
        <f>IF('5- Identificación de Riesgos'!I88 &lt;&gt;0,'5- Identificación de Riesgos'!I88," ")</f>
        <v xml:space="preserve"> </v>
      </c>
      <c r="M88" s="294"/>
      <c r="N88" s="290"/>
      <c r="O88" s="290"/>
      <c r="P88" s="173"/>
      <c r="Q88" s="173"/>
      <c r="R88" s="174">
        <f t="shared" si="16"/>
        <v>0</v>
      </c>
      <c r="S88" s="534"/>
      <c r="T88" s="537"/>
      <c r="U88" s="540"/>
      <c r="V88" s="543"/>
    </row>
    <row r="89" spans="1:22" ht="42.75" hidden="1">
      <c r="A89" s="547">
        <v>8</v>
      </c>
      <c r="B89" s="538" t="str">
        <f>IF('5- Identificación de Riesgos'!B89 &lt;&gt;0,'5- Identificación de Riesgos'!B89," ")</f>
        <v xml:space="preserve">Recibir, ofrecer, prometer, entregar o aceptar dadivas o beneficios a nombre propio o de terceros para demorar, retener, alterar o direccionar fallos judiciales </v>
      </c>
      <c r="C89" s="164" t="str">
        <f>IF('5- Identificación de Riesgos'!D89 &lt;&gt;0,'5- Identificación de Riesgos'!D89," ")</f>
        <v>1. Falta de ética de los servidores judiciales.</v>
      </c>
      <c r="D89" s="165"/>
      <c r="E89" s="178"/>
      <c r="F89" s="167"/>
      <c r="G89" s="167"/>
      <c r="H89" s="167"/>
      <c r="I89" s="167"/>
      <c r="J89" s="168" t="str">
        <f t="shared" si="14"/>
        <v/>
      </c>
      <c r="K89" s="544" t="str">
        <f t="shared" ref="K89" si="17">IFERROR(AVERAGEIF(C89:C98,"&lt;&gt; ",J89:J98),"")</f>
        <v/>
      </c>
      <c r="L89" s="169" t="str">
        <f>IF('5- Identificación de Riesgos'!I89 &lt;&gt;0,'5- Identificación de Riesgos'!I89," ")</f>
        <v>Afectación de reputacion, imagén, credibilidad, satisfacción de usuarios y PI</v>
      </c>
      <c r="M89" s="177"/>
      <c r="N89" s="167"/>
      <c r="O89" s="167"/>
      <c r="P89" s="167"/>
      <c r="Q89" s="167"/>
      <c r="R89" s="168">
        <f t="shared" ref="R89:R107" si="18">SUM(COUNTIF(N89,"SI")*25%,COUNTIF(O89,"SI")*40%,COUNTIF(P89,"SI")*25%,COUNTIF(Q89,"SI")*10%)</f>
        <v>0</v>
      </c>
      <c r="S89" s="532">
        <f t="shared" ref="S89" si="19">IFERROR(AVERAGEIF(L89:L98,"&lt;&gt; ",R89:R98),"")</f>
        <v>0</v>
      </c>
      <c r="T89" s="535" t="str">
        <f>IFERROR(CONCATENATE(INDEX('8- Políticas de Administración '!$B$6:$F$10,MATCH(ROUND(IF((RIGHT('5- Identificación de Riesgos'!H89,1)-'6- Valoración Controles'!K89)&lt;1,1,(RIGHT('5- Identificación de Riesgos'!H89,1)-'6- Valoración Controles'!K89)),0),'8- Políticas de Administración '!$F$6:$F$10,0),1)," - ",ROUND(IF((RIGHT('5- Identificación de Riesgos'!H89,1)-'6- Valoración Controles'!K89)&lt;1,1,(RIGHT('5- Identificación de Riesgos'!H89,1)-'6- Valoración Controles'!K89)),0)),"")</f>
        <v/>
      </c>
      <c r="U89" s="538" t="str">
        <f>IFERROR(CONCATENATE(INDEX('8- Políticas de Administración '!$B$15:$F$19,MATCH(ROUND(IF((RIGHT('5- Identificación de Riesgos'!M89,1)-'6- Valoración Controles'!S89)&lt;1,1,(RIGHT('5- Identificación de Riesgos'!M89,1)-'6- Valoración Controles'!S89)),0),'8- Políticas de Administración '!$F$15:$F$19,0),1)," - ",ROUND(IF((RIGHT('5- Identificación de Riesgos'!M89,1)-'6- Valoración Controles'!S89)&lt;1,1,(RIGHT('5- Identificación de Riesgos'!M89,1)-'6- Valoración Controles'!S89)),0)),"")</f>
        <v>Mayor - 4</v>
      </c>
      <c r="V89" s="541" t="str">
        <f>IFERROR(CONCATENATE(VLOOKUP((LEFT(T89,LEN(T89)-4)&amp;LEFT(U89,LEN(U89)-4)),'9- Matriz de Calor '!$D$14:$E$38,2,0)," - ",RIGHT(T89,1)*RIGHT(U89,1)),"")</f>
        <v/>
      </c>
    </row>
    <row r="90" spans="1:22" ht="28.5" hidden="1">
      <c r="A90" s="548"/>
      <c r="B90" s="539"/>
      <c r="C90" s="103" t="str">
        <f>IF('5- Identificación de Riesgos'!D90 &lt;&gt;0,'5- Identificación de Riesgos'!D90," ")</f>
        <v xml:space="preserve">2. Desconocimiento del Código de Ética y Buen Gobierno.   </v>
      </c>
      <c r="D90" s="104"/>
      <c r="E90" s="105"/>
      <c r="F90" s="106"/>
      <c r="G90" s="106"/>
      <c r="H90" s="106"/>
      <c r="I90" s="106"/>
      <c r="J90" s="142" t="str">
        <f t="shared" si="14"/>
        <v/>
      </c>
      <c r="K90" s="545"/>
      <c r="L90" s="107" t="str">
        <f>IF('5- Identificación de Riesgos'!I90 &lt;&gt;0,'5- Identificación de Riesgos'!I90," ")</f>
        <v>Afectación Económica</v>
      </c>
      <c r="M90" s="108"/>
      <c r="N90" s="106"/>
      <c r="O90" s="106"/>
      <c r="P90" s="106"/>
      <c r="Q90" s="106"/>
      <c r="R90" s="142">
        <f t="shared" si="18"/>
        <v>0</v>
      </c>
      <c r="S90" s="533"/>
      <c r="T90" s="536"/>
      <c r="U90" s="539"/>
      <c r="V90" s="542"/>
    </row>
    <row r="91" spans="1:22" hidden="1">
      <c r="A91" s="548"/>
      <c r="B91" s="539"/>
      <c r="C91" s="103" t="str">
        <f>IF('5- Identificación de Riesgos'!D91 &lt;&gt;0,'5- Identificación de Riesgos'!D91," ")</f>
        <v xml:space="preserve"> </v>
      </c>
      <c r="D91" s="104"/>
      <c r="E91" s="105"/>
      <c r="F91" s="106"/>
      <c r="G91" s="106"/>
      <c r="H91" s="106"/>
      <c r="I91" s="106"/>
      <c r="J91" s="142" t="str">
        <f t="shared" si="14"/>
        <v/>
      </c>
      <c r="K91" s="545"/>
      <c r="L91" s="107" t="str">
        <f>IF('5- Identificación de Riesgos'!I91 &lt;&gt;0,'5- Identificación de Riesgos'!I91," ")</f>
        <v xml:space="preserve"> </v>
      </c>
      <c r="M91" s="108"/>
      <c r="N91" s="106"/>
      <c r="O91" s="106"/>
      <c r="P91" s="106"/>
      <c r="Q91" s="106"/>
      <c r="R91" s="142">
        <f t="shared" si="18"/>
        <v>0</v>
      </c>
      <c r="S91" s="533"/>
      <c r="T91" s="536"/>
      <c r="U91" s="539"/>
      <c r="V91" s="542"/>
    </row>
    <row r="92" spans="1:22" hidden="1">
      <c r="A92" s="548"/>
      <c r="B92" s="539"/>
      <c r="C92" s="103" t="str">
        <f>IF('5- Identificación de Riesgos'!D92 &lt;&gt;0,'5- Identificación de Riesgos'!D92," ")</f>
        <v xml:space="preserve"> </v>
      </c>
      <c r="D92" s="104"/>
      <c r="E92" s="105"/>
      <c r="F92" s="106"/>
      <c r="G92" s="106"/>
      <c r="H92" s="106"/>
      <c r="I92" s="106"/>
      <c r="J92" s="142" t="str">
        <f t="shared" si="14"/>
        <v/>
      </c>
      <c r="K92" s="545"/>
      <c r="L92" s="107" t="str">
        <f>IF('5- Identificación de Riesgos'!I92 &lt;&gt;0,'5- Identificación de Riesgos'!I92," ")</f>
        <v xml:space="preserve"> </v>
      </c>
      <c r="M92" s="108"/>
      <c r="N92" s="106"/>
      <c r="O92" s="106"/>
      <c r="P92" s="106"/>
      <c r="Q92" s="106"/>
      <c r="R92" s="142">
        <f t="shared" si="18"/>
        <v>0</v>
      </c>
      <c r="S92" s="533"/>
      <c r="T92" s="536"/>
      <c r="U92" s="539"/>
      <c r="V92" s="542"/>
    </row>
    <row r="93" spans="1:22" hidden="1">
      <c r="A93" s="548"/>
      <c r="B93" s="539"/>
      <c r="C93" s="103" t="str">
        <f>IF('5- Identificación de Riesgos'!D93 &lt;&gt;0,'5- Identificación de Riesgos'!D93," ")</f>
        <v xml:space="preserve"> </v>
      </c>
      <c r="D93" s="104"/>
      <c r="E93" s="110"/>
      <c r="F93" s="106"/>
      <c r="G93" s="106"/>
      <c r="H93" s="106"/>
      <c r="I93" s="106"/>
      <c r="J93" s="142" t="str">
        <f t="shared" si="14"/>
        <v/>
      </c>
      <c r="K93" s="545"/>
      <c r="L93" s="107" t="str">
        <f>IF('5- Identificación de Riesgos'!I93 &lt;&gt;0,'5- Identificación de Riesgos'!I93," ")</f>
        <v xml:space="preserve"> </v>
      </c>
      <c r="M93" s="108"/>
      <c r="N93" s="106"/>
      <c r="O93" s="106"/>
      <c r="P93" s="106"/>
      <c r="Q93" s="106"/>
      <c r="R93" s="142">
        <f t="shared" si="18"/>
        <v>0</v>
      </c>
      <c r="S93" s="533"/>
      <c r="T93" s="536"/>
      <c r="U93" s="539"/>
      <c r="V93" s="542"/>
    </row>
    <row r="94" spans="1:22" hidden="1">
      <c r="A94" s="548"/>
      <c r="B94" s="539"/>
      <c r="C94" s="103" t="str">
        <f>IF('5- Identificación de Riesgos'!D94 &lt;&gt;0,'5- Identificación de Riesgos'!D94," ")</f>
        <v xml:space="preserve"> </v>
      </c>
      <c r="D94" s="104"/>
      <c r="E94" s="105"/>
      <c r="F94" s="106"/>
      <c r="G94" s="106"/>
      <c r="H94" s="106"/>
      <c r="I94" s="106"/>
      <c r="J94" s="142" t="str">
        <f t="shared" si="14"/>
        <v/>
      </c>
      <c r="K94" s="545"/>
      <c r="L94" s="107" t="str">
        <f>IF('5- Identificación de Riesgos'!I94 &lt;&gt;0,'5- Identificación de Riesgos'!I94," ")</f>
        <v xml:space="preserve"> </v>
      </c>
      <c r="M94" s="108"/>
      <c r="N94" s="106"/>
      <c r="O94" s="106"/>
      <c r="P94" s="106"/>
      <c r="Q94" s="106"/>
      <c r="R94" s="142">
        <f t="shared" si="18"/>
        <v>0</v>
      </c>
      <c r="S94" s="533"/>
      <c r="T94" s="536"/>
      <c r="U94" s="539"/>
      <c r="V94" s="542"/>
    </row>
    <row r="95" spans="1:22" hidden="1">
      <c r="A95" s="548"/>
      <c r="B95" s="539"/>
      <c r="C95" s="103" t="str">
        <f>IF('5- Identificación de Riesgos'!D95 &lt;&gt;0,'5- Identificación de Riesgos'!D95," ")</f>
        <v xml:space="preserve"> </v>
      </c>
      <c r="D95" s="103">
        <f>'5- Identificación de Riesgos'!E95</f>
        <v>0</v>
      </c>
      <c r="E95" s="105"/>
      <c r="F95" s="106"/>
      <c r="G95" s="106"/>
      <c r="H95" s="106"/>
      <c r="I95" s="106"/>
      <c r="J95" s="142" t="str">
        <f t="shared" si="14"/>
        <v/>
      </c>
      <c r="K95" s="545"/>
      <c r="L95" s="107" t="str">
        <f>IF('5- Identificación de Riesgos'!I95 &lt;&gt;0,'5- Identificación de Riesgos'!I95," ")</f>
        <v xml:space="preserve"> </v>
      </c>
      <c r="M95" s="108"/>
      <c r="N95" s="106"/>
      <c r="O95" s="106"/>
      <c r="P95" s="106"/>
      <c r="Q95" s="106"/>
      <c r="R95" s="142">
        <f t="shared" si="18"/>
        <v>0</v>
      </c>
      <c r="S95" s="533"/>
      <c r="T95" s="536"/>
      <c r="U95" s="539"/>
      <c r="V95" s="542"/>
    </row>
    <row r="96" spans="1:22" hidden="1">
      <c r="A96" s="548"/>
      <c r="B96" s="539"/>
      <c r="C96" s="103" t="str">
        <f>IF('5- Identificación de Riesgos'!D96 &lt;&gt;0,'5- Identificación de Riesgos'!D96," ")</f>
        <v xml:space="preserve"> </v>
      </c>
      <c r="D96" s="104"/>
      <c r="E96" s="105"/>
      <c r="F96" s="106"/>
      <c r="G96" s="106"/>
      <c r="H96" s="106"/>
      <c r="I96" s="106"/>
      <c r="J96" s="142" t="str">
        <f t="shared" ref="J96:J107" si="20">IF((COUNTIF(F96:I96,"SI")/4&lt;&gt;0),(COUNTIF(F96:I96,"SI")/4),"")</f>
        <v/>
      </c>
      <c r="K96" s="545"/>
      <c r="L96" s="107" t="str">
        <f>IF('5- Identificación de Riesgos'!I96 &lt;&gt;0,'5- Identificación de Riesgos'!I96," ")</f>
        <v xml:space="preserve"> </v>
      </c>
      <c r="M96" s="108"/>
      <c r="N96" s="106"/>
      <c r="O96" s="106"/>
      <c r="P96" s="106"/>
      <c r="Q96" s="106"/>
      <c r="R96" s="142">
        <f t="shared" si="18"/>
        <v>0</v>
      </c>
      <c r="S96" s="533"/>
      <c r="T96" s="536"/>
      <c r="U96" s="539"/>
      <c r="V96" s="542"/>
    </row>
    <row r="97" spans="1:22" hidden="1">
      <c r="A97" s="548"/>
      <c r="B97" s="539"/>
      <c r="C97" s="103" t="str">
        <f>IF('5- Identificación de Riesgos'!D97 &lt;&gt;0,'5- Identificación de Riesgos'!D97," ")</f>
        <v xml:space="preserve"> </v>
      </c>
      <c r="D97" s="104"/>
      <c r="E97" s="105"/>
      <c r="F97" s="106"/>
      <c r="G97" s="106"/>
      <c r="H97" s="106"/>
      <c r="I97" s="106"/>
      <c r="J97" s="142" t="str">
        <f t="shared" si="20"/>
        <v/>
      </c>
      <c r="K97" s="545"/>
      <c r="L97" s="107" t="str">
        <f>IF('5- Identificación de Riesgos'!I97 &lt;&gt;0,'5- Identificación de Riesgos'!I97," ")</f>
        <v xml:space="preserve"> </v>
      </c>
      <c r="M97" s="108"/>
      <c r="N97" s="106"/>
      <c r="O97" s="106"/>
      <c r="P97" s="106"/>
      <c r="Q97" s="106"/>
      <c r="R97" s="142">
        <f t="shared" si="18"/>
        <v>0</v>
      </c>
      <c r="S97" s="533"/>
      <c r="T97" s="536"/>
      <c r="U97" s="539"/>
      <c r="V97" s="542"/>
    </row>
    <row r="98" spans="1:22" ht="15" hidden="1" thickBot="1">
      <c r="A98" s="549"/>
      <c r="B98" s="540"/>
      <c r="C98" s="170" t="str">
        <f>IF('5- Identificación de Riesgos'!D98 &lt;&gt;0,'5- Identificación de Riesgos'!D98," ")</f>
        <v xml:space="preserve"> </v>
      </c>
      <c r="D98" s="171"/>
      <c r="E98" s="172"/>
      <c r="F98" s="173"/>
      <c r="G98" s="173"/>
      <c r="H98" s="173"/>
      <c r="I98" s="173"/>
      <c r="J98" s="174" t="str">
        <f t="shared" si="20"/>
        <v/>
      </c>
      <c r="K98" s="546"/>
      <c r="L98" s="175" t="str">
        <f>IF('5- Identificación de Riesgos'!I98 &lt;&gt;0,'5- Identificación de Riesgos'!I98," ")</f>
        <v xml:space="preserve"> </v>
      </c>
      <c r="M98" s="176"/>
      <c r="N98" s="173"/>
      <c r="O98" s="173"/>
      <c r="P98" s="173"/>
      <c r="Q98" s="173"/>
      <c r="R98" s="174">
        <f t="shared" si="18"/>
        <v>0</v>
      </c>
      <c r="S98" s="534"/>
      <c r="T98" s="537"/>
      <c r="U98" s="540"/>
      <c r="V98" s="543"/>
    </row>
    <row r="99" spans="1:22" ht="42.75" hidden="1" customHeight="1">
      <c r="A99" s="547">
        <v>9</v>
      </c>
      <c r="B99" s="538" t="str">
        <f>IF('5- Identificación de Riesgos'!B99 &lt;&gt;0,'5- Identificación de Riesgos'!B99," ")</f>
        <v>Recibir, dádivas o beneficios a nombre propio o de terceros para registrar a un cargo,  en la Lista de Auxiliares de la Justicia,  sin el  lleno  de los requisitos legales.</v>
      </c>
      <c r="C99" s="164" t="str">
        <f>IF('5- Identificación de Riesgos'!D99 &lt;&gt;0,'5- Identificación de Riesgos'!D99," ")</f>
        <v>1.Falta de ética  de los servidores judiciales.</v>
      </c>
      <c r="D99" s="165"/>
      <c r="E99" s="178"/>
      <c r="F99" s="167"/>
      <c r="G99" s="167"/>
      <c r="H99" s="167"/>
      <c r="I99" s="167"/>
      <c r="J99" s="168" t="str">
        <f t="shared" si="20"/>
        <v/>
      </c>
      <c r="K99" s="544" t="str">
        <f>IFERROR(AVERAGEIF(C99:C107,"&lt;&gt; ",J99:J107),"")</f>
        <v/>
      </c>
      <c r="L99" s="169" t="str">
        <f>IF('5- Identificación de Riesgos'!I99 &lt;&gt;0,'5- Identificación de Riesgos'!I99," ")</f>
        <v>Afectación de reputacion, imagén, credibilidad, satisfacción de usuarios y PI</v>
      </c>
      <c r="M99" s="177"/>
      <c r="N99" s="167"/>
      <c r="O99" s="167"/>
      <c r="P99" s="167"/>
      <c r="Q99" s="167"/>
      <c r="R99" s="168">
        <f t="shared" si="18"/>
        <v>0</v>
      </c>
      <c r="S99" s="532">
        <f>IFERROR(AVERAGEIF(L99:L107,"&lt;&gt; ",R99:R107),"")</f>
        <v>0</v>
      </c>
      <c r="T99" s="535" t="str">
        <f>IFERROR(CONCATENATE(INDEX('8- Políticas de Administración '!$B$6:$F$10,MATCH(ROUND(IF((RIGHT('5- Identificación de Riesgos'!H99,1)-'6- Valoración Controles'!K99)&lt;1,1,(RIGHT('5- Identificación de Riesgos'!H99,1)-'6- Valoración Controles'!K99)),0),'8- Políticas de Administración '!$F$6:$F$10,0),1)," - ",ROUND(IF((RIGHT('5- Identificación de Riesgos'!H99,1)-'6- Valoración Controles'!K99)&lt;1,1,(RIGHT('5- Identificación de Riesgos'!H99,1)-'6- Valoración Controles'!K99)),0)),"")</f>
        <v/>
      </c>
      <c r="U99" s="538" t="str">
        <f>IFERROR(CONCATENATE(INDEX('8- Políticas de Administración '!$B$15:$F$19,MATCH(ROUND(IF((RIGHT('5- Identificación de Riesgos'!M99,1)-'6- Valoración Controles'!S99)&lt;1,1,(RIGHT('5- Identificación de Riesgos'!M99,1)-'6- Valoración Controles'!S99)),0),'8- Políticas de Administración '!$F$15:$F$19,0),1)," - ",ROUND(IF((RIGHT('5- Identificación de Riesgos'!M99,1)-'6- Valoración Controles'!S99)&lt;1,1,(RIGHT('5- Identificación de Riesgos'!M99,1)-'6- Valoración Controles'!S99)),0)),"")</f>
        <v>Mayor - 4</v>
      </c>
      <c r="V99" s="541" t="str">
        <f>IFERROR(CONCATENATE(VLOOKUP((LEFT(T99,LEN(T99)-4)&amp;LEFT(U99,LEN(U99)-4)),'9- Matriz de Calor '!$D$14:$E$38,2,0)," - ",RIGHT(T99,1)*RIGHT(U99,1)),"")</f>
        <v/>
      </c>
    </row>
    <row r="100" spans="1:22" ht="14.25" hidden="1" customHeight="1">
      <c r="A100" s="548"/>
      <c r="B100" s="539"/>
      <c r="C100" s="103" t="str">
        <f>IF('5- Identificación de Riesgos'!D100 &lt;&gt;0,'5- Identificación de Riesgos'!D100," ")</f>
        <v>2. Fallas en los controles de los procesos.</v>
      </c>
      <c r="D100" s="104"/>
      <c r="E100" s="105"/>
      <c r="F100" s="106"/>
      <c r="G100" s="106"/>
      <c r="H100" s="106"/>
      <c r="I100" s="106"/>
      <c r="J100" s="142" t="str">
        <f t="shared" si="20"/>
        <v/>
      </c>
      <c r="K100" s="545"/>
      <c r="L100" s="107" t="str">
        <f>IF('5- Identificación de Riesgos'!I100 &lt;&gt;0,'5- Identificación de Riesgos'!I100," ")</f>
        <v>Afectación Económica</v>
      </c>
      <c r="M100" s="108"/>
      <c r="N100" s="106"/>
      <c r="O100" s="106"/>
      <c r="P100" s="106"/>
      <c r="Q100" s="106"/>
      <c r="R100" s="142">
        <f t="shared" si="18"/>
        <v>0</v>
      </c>
      <c r="S100" s="533"/>
      <c r="T100" s="536"/>
      <c r="U100" s="539"/>
      <c r="V100" s="542"/>
    </row>
    <row r="101" spans="1:22" ht="14.25" hidden="1" customHeight="1">
      <c r="A101" s="548"/>
      <c r="B101" s="539"/>
      <c r="C101" s="103" t="str">
        <f>IF('5- Identificación de Riesgos'!D101 &lt;&gt;0,'5- Identificación de Riesgos'!D101," ")</f>
        <v xml:space="preserve"> </v>
      </c>
      <c r="D101" s="104"/>
      <c r="E101" s="105"/>
      <c r="F101" s="106"/>
      <c r="G101" s="106"/>
      <c r="H101" s="106"/>
      <c r="I101" s="106"/>
      <c r="J101" s="142" t="str">
        <f t="shared" si="20"/>
        <v/>
      </c>
      <c r="K101" s="545"/>
      <c r="L101" s="107" t="str">
        <f>IF('5- Identificación de Riesgos'!I101 &lt;&gt;0,'5- Identificación de Riesgos'!I101," ")</f>
        <v xml:space="preserve"> </v>
      </c>
      <c r="M101" s="108"/>
      <c r="N101" s="106"/>
      <c r="O101" s="106"/>
      <c r="P101" s="106"/>
      <c r="Q101" s="106"/>
      <c r="R101" s="142">
        <f t="shared" si="18"/>
        <v>0</v>
      </c>
      <c r="S101" s="533"/>
      <c r="T101" s="536"/>
      <c r="U101" s="539"/>
      <c r="V101" s="542"/>
    </row>
    <row r="102" spans="1:22" ht="14.25" hidden="1" customHeight="1">
      <c r="A102" s="548"/>
      <c r="B102" s="539"/>
      <c r="C102" s="103" t="str">
        <f>IF('5- Identificación de Riesgos'!D102 &lt;&gt;0,'5- Identificación de Riesgos'!D102," ")</f>
        <v xml:space="preserve"> </v>
      </c>
      <c r="D102" s="104"/>
      <c r="E102" s="105"/>
      <c r="F102" s="106"/>
      <c r="G102" s="106"/>
      <c r="H102" s="106"/>
      <c r="I102" s="106"/>
      <c r="J102" s="142" t="str">
        <f t="shared" si="20"/>
        <v/>
      </c>
      <c r="K102" s="545"/>
      <c r="L102" s="107" t="str">
        <f>IF('5- Identificación de Riesgos'!I102 &lt;&gt;0,'5- Identificación de Riesgos'!I102," ")</f>
        <v xml:space="preserve"> </v>
      </c>
      <c r="M102" s="108"/>
      <c r="N102" s="106"/>
      <c r="O102" s="106"/>
      <c r="P102" s="106"/>
      <c r="Q102" s="106"/>
      <c r="R102" s="142">
        <f t="shared" si="18"/>
        <v>0</v>
      </c>
      <c r="S102" s="533"/>
      <c r="T102" s="536"/>
      <c r="U102" s="539"/>
      <c r="V102" s="542"/>
    </row>
    <row r="103" spans="1:22" ht="14.25" hidden="1" customHeight="1">
      <c r="A103" s="548"/>
      <c r="B103" s="539"/>
      <c r="C103" s="103" t="str">
        <f>IF('5- Identificación de Riesgos'!D103 &lt;&gt;0,'5- Identificación de Riesgos'!D103," ")</f>
        <v xml:space="preserve"> </v>
      </c>
      <c r="D103" s="104"/>
      <c r="E103" s="110"/>
      <c r="F103" s="106"/>
      <c r="G103" s="106"/>
      <c r="H103" s="106"/>
      <c r="I103" s="106"/>
      <c r="J103" s="142" t="str">
        <f t="shared" si="20"/>
        <v/>
      </c>
      <c r="K103" s="545"/>
      <c r="L103" s="107" t="str">
        <f>IF('5- Identificación de Riesgos'!I103 &lt;&gt;0,'5- Identificación de Riesgos'!I103," ")</f>
        <v xml:space="preserve"> </v>
      </c>
      <c r="M103" s="108"/>
      <c r="N103" s="106"/>
      <c r="O103" s="106"/>
      <c r="P103" s="106"/>
      <c r="Q103" s="106"/>
      <c r="R103" s="142">
        <f t="shared" si="18"/>
        <v>0</v>
      </c>
      <c r="S103" s="533"/>
      <c r="T103" s="536"/>
      <c r="U103" s="539"/>
      <c r="V103" s="542"/>
    </row>
    <row r="104" spans="1:22" ht="14.25" hidden="1" customHeight="1">
      <c r="A104" s="548"/>
      <c r="B104" s="539"/>
      <c r="C104" s="103" t="str">
        <f>IF('5- Identificación de Riesgos'!D104 &lt;&gt;0,'5- Identificación de Riesgos'!D104," ")</f>
        <v xml:space="preserve"> </v>
      </c>
      <c r="D104" s="104"/>
      <c r="E104" s="105"/>
      <c r="F104" s="106"/>
      <c r="G104" s="106"/>
      <c r="H104" s="106"/>
      <c r="I104" s="106"/>
      <c r="J104" s="142" t="str">
        <f t="shared" si="20"/>
        <v/>
      </c>
      <c r="K104" s="545"/>
      <c r="L104" s="107" t="str">
        <f>IF('5- Identificación de Riesgos'!I104 &lt;&gt;0,'5- Identificación de Riesgos'!I104," ")</f>
        <v xml:space="preserve"> </v>
      </c>
      <c r="M104" s="108"/>
      <c r="N104" s="106"/>
      <c r="O104" s="106"/>
      <c r="P104" s="106"/>
      <c r="Q104" s="106"/>
      <c r="R104" s="142">
        <f t="shared" si="18"/>
        <v>0</v>
      </c>
      <c r="S104" s="533"/>
      <c r="T104" s="536"/>
      <c r="U104" s="539"/>
      <c r="V104" s="542"/>
    </row>
    <row r="105" spans="1:22" ht="14.25" hidden="1" customHeight="1">
      <c r="A105" s="548"/>
      <c r="B105" s="539"/>
      <c r="C105" s="103" t="str">
        <f>IF('5- Identificación de Riesgos'!D105 &lt;&gt;0,'5- Identificación de Riesgos'!D105," ")</f>
        <v xml:space="preserve"> </v>
      </c>
      <c r="D105" s="103">
        <f>'5- Identificación de Riesgos'!E105</f>
        <v>0</v>
      </c>
      <c r="E105" s="105"/>
      <c r="F105" s="106"/>
      <c r="G105" s="106"/>
      <c r="H105" s="106"/>
      <c r="I105" s="106"/>
      <c r="J105" s="142" t="str">
        <f t="shared" si="20"/>
        <v/>
      </c>
      <c r="K105" s="545"/>
      <c r="L105" s="107" t="str">
        <f>IF('5- Identificación de Riesgos'!I105 &lt;&gt;0,'5- Identificación de Riesgos'!I105," ")</f>
        <v xml:space="preserve"> </v>
      </c>
      <c r="M105" s="108"/>
      <c r="N105" s="106"/>
      <c r="O105" s="106"/>
      <c r="P105" s="106"/>
      <c r="Q105" s="106"/>
      <c r="R105" s="142">
        <f t="shared" si="18"/>
        <v>0</v>
      </c>
      <c r="S105" s="533"/>
      <c r="T105" s="536"/>
      <c r="U105" s="539"/>
      <c r="V105" s="542"/>
    </row>
    <row r="106" spans="1:22" ht="14.25" hidden="1" customHeight="1">
      <c r="A106" s="548"/>
      <c r="B106" s="539"/>
      <c r="C106" s="103" t="str">
        <f>IF('5- Identificación de Riesgos'!D106 &lt;&gt;0,'5- Identificación de Riesgos'!D106," ")</f>
        <v xml:space="preserve"> </v>
      </c>
      <c r="D106" s="104"/>
      <c r="E106" s="105"/>
      <c r="F106" s="106"/>
      <c r="G106" s="106"/>
      <c r="H106" s="106"/>
      <c r="I106" s="106"/>
      <c r="J106" s="142" t="str">
        <f t="shared" si="20"/>
        <v/>
      </c>
      <c r="K106" s="545"/>
      <c r="L106" s="107" t="str">
        <f>IF('5- Identificación de Riesgos'!I106 &lt;&gt;0,'5- Identificación de Riesgos'!I106," ")</f>
        <v xml:space="preserve"> </v>
      </c>
      <c r="M106" s="108"/>
      <c r="N106" s="106"/>
      <c r="O106" s="106"/>
      <c r="P106" s="106"/>
      <c r="Q106" s="106"/>
      <c r="R106" s="142">
        <f t="shared" si="18"/>
        <v>0</v>
      </c>
      <c r="S106" s="533"/>
      <c r="T106" s="536"/>
      <c r="U106" s="539"/>
      <c r="V106" s="542"/>
    </row>
    <row r="107" spans="1:22" ht="162" customHeight="1" thickBot="1">
      <c r="A107" s="549"/>
      <c r="B107" s="540"/>
      <c r="C107" s="170" t="str">
        <f>IF('5- Identificación de Riesgos'!D108 &lt;&gt;0,'5- Identificación de Riesgos'!D108," ")</f>
        <v xml:space="preserve"> </v>
      </c>
      <c r="D107" s="171"/>
      <c r="E107" s="172" t="s">
        <v>497</v>
      </c>
      <c r="F107" s="173" t="s">
        <v>429</v>
      </c>
      <c r="G107" s="173" t="s">
        <v>429</v>
      </c>
      <c r="H107" s="173" t="s">
        <v>477</v>
      </c>
      <c r="I107" s="173" t="s">
        <v>429</v>
      </c>
      <c r="J107" s="174">
        <f t="shared" si="20"/>
        <v>0.75</v>
      </c>
      <c r="K107" s="546"/>
      <c r="L107" s="175" t="str">
        <f>IF('5- Identificación de Riesgos'!I108 &lt;&gt;0,'5- Identificación de Riesgos'!I108," ")</f>
        <v xml:space="preserve"> </v>
      </c>
      <c r="M107" s="295" t="s">
        <v>478</v>
      </c>
      <c r="N107" s="173"/>
      <c r="O107" s="173"/>
      <c r="P107" s="173"/>
      <c r="Q107" s="173"/>
      <c r="R107" s="174">
        <f t="shared" si="18"/>
        <v>0</v>
      </c>
      <c r="S107" s="534"/>
      <c r="T107" s="537"/>
      <c r="U107" s="540"/>
      <c r="V107" s="543"/>
    </row>
    <row r="108" spans="1:22" ht="99" customHeight="1"/>
  </sheetData>
  <mergeCells count="88">
    <mergeCell ref="A6:C6"/>
    <mergeCell ref="S9:S18"/>
    <mergeCell ref="T9:T18"/>
    <mergeCell ref="U9:U18"/>
    <mergeCell ref="D6:S6"/>
    <mergeCell ref="A7:A8"/>
    <mergeCell ref="B7:B8"/>
    <mergeCell ref="C7:C8"/>
    <mergeCell ref="D7:D8"/>
    <mergeCell ref="E7:E8"/>
    <mergeCell ref="A9:A18"/>
    <mergeCell ref="B9:B18"/>
    <mergeCell ref="A2:C2"/>
    <mergeCell ref="A3:C3"/>
    <mergeCell ref="A4:C4"/>
    <mergeCell ref="D2:V2"/>
    <mergeCell ref="D3:V3"/>
    <mergeCell ref="D4:V4"/>
    <mergeCell ref="V19:V28"/>
    <mergeCell ref="T19:T28"/>
    <mergeCell ref="U19:U28"/>
    <mergeCell ref="T29:T38"/>
    <mergeCell ref="U29:U38"/>
    <mergeCell ref="T59:T68"/>
    <mergeCell ref="B49:B58"/>
    <mergeCell ref="K49:K58"/>
    <mergeCell ref="V29:V38"/>
    <mergeCell ref="T39:T48"/>
    <mergeCell ref="U39:U48"/>
    <mergeCell ref="V39:V48"/>
    <mergeCell ref="S29:S38"/>
    <mergeCell ref="S39:S48"/>
    <mergeCell ref="K39:K48"/>
    <mergeCell ref="K29:K38"/>
    <mergeCell ref="A69:A78"/>
    <mergeCell ref="B69:B78"/>
    <mergeCell ref="K69:K78"/>
    <mergeCell ref="S69:S78"/>
    <mergeCell ref="A19:A28"/>
    <mergeCell ref="B19:B28"/>
    <mergeCell ref="K19:K28"/>
    <mergeCell ref="A59:A68"/>
    <mergeCell ref="B59:B68"/>
    <mergeCell ref="K59:K68"/>
    <mergeCell ref="S59:S68"/>
    <mergeCell ref="S19:S28"/>
    <mergeCell ref="A29:A38"/>
    <mergeCell ref="B29:B38"/>
    <mergeCell ref="A39:A48"/>
    <mergeCell ref="B39:B48"/>
    <mergeCell ref="A89:A98"/>
    <mergeCell ref="B89:B98"/>
    <mergeCell ref="A99:A107"/>
    <mergeCell ref="B99:B107"/>
    <mergeCell ref="T7:V7"/>
    <mergeCell ref="T79:T88"/>
    <mergeCell ref="U79:U88"/>
    <mergeCell ref="V79:V88"/>
    <mergeCell ref="A79:A88"/>
    <mergeCell ref="B79:B88"/>
    <mergeCell ref="K79:K88"/>
    <mergeCell ref="S79:S88"/>
    <mergeCell ref="T49:T58"/>
    <mergeCell ref="U49:U58"/>
    <mergeCell ref="V49:V58"/>
    <mergeCell ref="A49:A58"/>
    <mergeCell ref="S99:S107"/>
    <mergeCell ref="T99:T107"/>
    <mergeCell ref="U99:U107"/>
    <mergeCell ref="V99:V107"/>
    <mergeCell ref="K89:K98"/>
    <mergeCell ref="K99:K107"/>
    <mergeCell ref="E1:V1"/>
    <mergeCell ref="S89:S98"/>
    <mergeCell ref="T89:T98"/>
    <mergeCell ref="U89:U98"/>
    <mergeCell ref="V89:V98"/>
    <mergeCell ref="V59:V68"/>
    <mergeCell ref="U59:U68"/>
    <mergeCell ref="T69:T78"/>
    <mergeCell ref="U69:U78"/>
    <mergeCell ref="V69:V78"/>
    <mergeCell ref="T6:V6"/>
    <mergeCell ref="F7:K7"/>
    <mergeCell ref="L7:S7"/>
    <mergeCell ref="S49:S58"/>
    <mergeCell ref="V9:V18"/>
    <mergeCell ref="K9:K18"/>
  </mergeCells>
  <conditionalFormatting sqref="T9 T19 T29 T39 T49 T59 T69 T79 T89 T99">
    <cfRule type="containsText" dxfId="204" priority="187" operator="containsText" text="Muy Baja">
      <formula>NOT(ISERROR(SEARCH("Muy Baja",T9)))</formula>
    </cfRule>
    <cfRule type="containsText" dxfId="203" priority="188" operator="containsText" text="Baja">
      <formula>NOT(ISERROR(SEARCH("Baja",T9)))</formula>
    </cfRule>
    <cfRule type="containsText" dxfId="202" priority="189" operator="containsText" text="Muy Alta">
      <formula>NOT(ISERROR(SEARCH("Muy Alta",T9)))</formula>
    </cfRule>
    <cfRule type="containsText" dxfId="201" priority="191" operator="containsText" text="Alta">
      <formula>NOT(ISERROR(SEARCH("Alta",T9)))</formula>
    </cfRule>
    <cfRule type="containsText" dxfId="200" priority="192" operator="containsText" text="Media">
      <formula>NOT(ISERROR(SEARCH("Media",T9)))</formula>
    </cfRule>
    <cfRule type="containsText" dxfId="199" priority="193" operator="containsText" text="Media">
      <formula>NOT(ISERROR(SEARCH("Media",T9)))</formula>
    </cfRule>
    <cfRule type="containsText" dxfId="198" priority="194" operator="containsText" text="Media">
      <formula>NOT(ISERROR(SEARCH("Media",T9)))</formula>
    </cfRule>
    <cfRule type="containsText" dxfId="197" priority="195" operator="containsText" text="Muy Baja">
      <formula>NOT(ISERROR(SEARCH("Muy Baja",T9)))</formula>
    </cfRule>
    <cfRule type="containsText" dxfId="196" priority="196" operator="containsText" text="Baja">
      <formula>NOT(ISERROR(SEARCH("Baja",T9)))</formula>
    </cfRule>
    <cfRule type="containsText" dxfId="195" priority="197" operator="containsText" text="Muy Baja">
      <formula>NOT(ISERROR(SEARCH("Muy Baja",T9)))</formula>
    </cfRule>
    <cfRule type="containsText" dxfId="194" priority="198" operator="containsText" text="Muy Baja">
      <formula>NOT(ISERROR(SEARCH("Muy Baja",T9)))</formula>
    </cfRule>
    <cfRule type="containsText" dxfId="193" priority="199" operator="containsText" text="Muy Baja">
      <formula>NOT(ISERROR(SEARCH("Muy Baja",T9)))</formula>
    </cfRule>
    <cfRule type="containsText" dxfId="192" priority="200" operator="containsText" text="Muy Baja'Tabla probabilidad'!">
      <formula>NOT(ISERROR(SEARCH("Muy Baja'Tabla probabilidad'!",T9)))</formula>
    </cfRule>
    <cfRule type="containsText" dxfId="191" priority="201" operator="containsText" text="Muy bajo">
      <formula>NOT(ISERROR(SEARCH("Muy bajo",T9)))</formula>
    </cfRule>
    <cfRule type="containsText" dxfId="190" priority="202" operator="containsText" text="Alta">
      <formula>NOT(ISERROR(SEARCH("Alta",T9)))</formula>
    </cfRule>
    <cfRule type="containsText" dxfId="189" priority="203" operator="containsText" text="Media">
      <formula>NOT(ISERROR(SEARCH("Media",T9)))</formula>
    </cfRule>
    <cfRule type="containsText" dxfId="188" priority="204" operator="containsText" text="Baja">
      <formula>NOT(ISERROR(SEARCH("Baja",T9)))</formula>
    </cfRule>
    <cfRule type="containsText" dxfId="187" priority="205" operator="containsText" text="Muy baja">
      <formula>NOT(ISERROR(SEARCH("Muy baja",T9)))</formula>
    </cfRule>
    <cfRule type="cellIs" dxfId="186" priority="208" operator="between">
      <formula>1</formula>
      <formula>2</formula>
    </cfRule>
    <cfRule type="cellIs" dxfId="185" priority="209" operator="between">
      <formula>0</formula>
      <formula>2</formula>
    </cfRule>
  </conditionalFormatting>
  <conditionalFormatting sqref="U9 U19 U29 U39 U49 U59 U69 U79 U89">
    <cfRule type="containsText" dxfId="184" priority="181" operator="containsText" text="Catastrófico">
      <formula>NOT(ISERROR(SEARCH("Catastrófico",U9)))</formula>
    </cfRule>
    <cfRule type="containsText" dxfId="183" priority="182" operator="containsText" text="Mayor">
      <formula>NOT(ISERROR(SEARCH("Mayor",U9)))</formula>
    </cfRule>
    <cfRule type="containsText" dxfId="182" priority="183" operator="containsText" text="Alta">
      <formula>NOT(ISERROR(SEARCH("Alta",U9)))</formula>
    </cfRule>
    <cfRule type="containsText" dxfId="181" priority="184" operator="containsText" text="Moderado">
      <formula>NOT(ISERROR(SEARCH("Moderado",U9)))</formula>
    </cfRule>
    <cfRule type="containsText" dxfId="180" priority="185" operator="containsText" text="Menor">
      <formula>NOT(ISERROR(SEARCH("Menor",U9)))</formula>
    </cfRule>
    <cfRule type="containsText" dxfId="179" priority="186" operator="containsText" text="Leve">
      <formula>NOT(ISERROR(SEARCH("Leve",U9)))</formula>
    </cfRule>
  </conditionalFormatting>
  <conditionalFormatting sqref="V9 V19 V29 V39 V49 V59 V69 V79 V89 V99">
    <cfRule type="containsText" dxfId="178" priority="145" operator="containsText" text="Extremo">
      <formula>NOT(ISERROR(SEARCH("Extremo",V9)))</formula>
    </cfRule>
    <cfRule type="containsText" dxfId="177" priority="146" operator="containsText" text="Alto">
      <formula>NOT(ISERROR(SEARCH("Alto",V9)))</formula>
    </cfRule>
    <cfRule type="containsText" dxfId="176" priority="147" operator="containsText" text="Bajo">
      <formula>NOT(ISERROR(SEARCH("Bajo",V9)))</formula>
    </cfRule>
    <cfRule type="containsText" dxfId="175" priority="148" operator="containsText" text="Moderado">
      <formula>NOT(ISERROR(SEARCH("Moderado",V9)))</formula>
    </cfRule>
  </conditionalFormatting>
  <conditionalFormatting sqref="U99">
    <cfRule type="containsText" dxfId="174" priority="1" operator="containsText" text="Catastrófico">
      <formula>NOT(ISERROR(SEARCH("Catastrófico",U99)))</formula>
    </cfRule>
    <cfRule type="containsText" dxfId="173" priority="2" operator="containsText" text="Mayor">
      <formula>NOT(ISERROR(SEARCH("Mayor",U99)))</formula>
    </cfRule>
    <cfRule type="containsText" dxfId="172" priority="3" operator="containsText" text="Alta">
      <formula>NOT(ISERROR(SEARCH("Alta",U99)))</formula>
    </cfRule>
    <cfRule type="containsText" dxfId="171" priority="4" operator="containsText" text="Moderado">
      <formula>NOT(ISERROR(SEARCH("Moderado",U99)))</formula>
    </cfRule>
    <cfRule type="containsText" dxfId="170" priority="5" operator="containsText" text="Menor">
      <formula>NOT(ISERROR(SEARCH("Menor",U99)))</formula>
    </cfRule>
    <cfRule type="containsText" dxfId="169" priority="6" operator="containsText" text="Leve">
      <formula>NOT(ISERROR(SEARCH("Leve",U99)))</formula>
    </cfRule>
  </conditionalFormatting>
  <dataValidations count="2">
    <dataValidation allowBlank="1" showInputMessage="1" showErrorMessage="1" prompt="Enunciar cuál es el control" sqref="E62 E64:E67 M69:M70 E72:E77 M52 M33 E100 E42 E44:E47 E54:E57 M49 M60 E82 E84:E87 E9:E19 E24:E27 M22:M23 E21:E22 E59:E60 E29:E30 M29 E32:E37 E39:E40 M39:M40 E49:E52 E80 E69:E70 E92 E102 E94:E97 E104:E106 E90 M10:M13" xr:uid="{00000000-0002-0000-0500-000000000000}"/>
    <dataValidation type="list" allowBlank="1" showInputMessage="1" showErrorMessage="1" sqref="N9:Q107 F9:I107"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2"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206" operator="containsText" id="{877E8953-578D-45F2-A4D3-A91A39387986}">
            <xm:f>NOT(ISERROR(SEARCH('8- Políticas de Administración '!$B$5,T9)))</xm:f>
            <xm:f>'8- Políticas de Administración '!$B$5</xm:f>
            <x14:dxf>
              <font>
                <color rgb="FF006100"/>
              </font>
              <fill>
                <patternFill>
                  <bgColor rgb="FFC6EFCE"/>
                </patternFill>
              </fill>
            </x14:dxf>
          </x14:cfRule>
          <x14:cfRule type="containsText" priority="207" operator="containsText" id="{5790250D-E3CC-4EBD-835F-F5F4C0703B76}">
            <xm:f>NOT(ISERROR(SEARCH('8- Políticas de Administración '!$B$5,T9)))</xm:f>
            <xm:f>'8- Políticas de Administración '!$B$5</xm:f>
            <x14:dxf>
              <font>
                <color rgb="FF9C0006"/>
              </font>
              <fill>
                <patternFill>
                  <bgColor rgb="FFFFC7CE"/>
                </patternFill>
              </fill>
            </x14:dxf>
          </x14:cfRule>
          <xm:sqref>T9 T19 T29 T39 T49 T59 T69 T79 T89 T99</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C109"/>
  <sheetViews>
    <sheetView showGridLines="0" topLeftCell="A7" zoomScale="55" zoomScaleNormal="55" zoomScalePageLayoutView="70" workbookViewId="0">
      <pane ySplit="2" topLeftCell="A84" activePane="bottomLeft" state="frozen"/>
      <selection activeCell="A7" sqref="A7"/>
      <selection pane="bottomLeft" activeCell="C124" sqref="C124"/>
    </sheetView>
  </sheetViews>
  <sheetFormatPr baseColWidth="10" defaultColWidth="11.42578125" defaultRowHeight="15"/>
  <cols>
    <col min="1" max="1" width="6.5703125" bestFit="1" customWidth="1"/>
    <col min="2" max="2" width="25.28515625" customWidth="1"/>
    <col min="3" max="3" width="48.42578125" customWidth="1"/>
    <col min="4" max="4" width="38.7109375" hidden="1" customWidth="1"/>
    <col min="5" max="5" width="77.7109375" hidden="1" customWidth="1"/>
    <col min="6" max="6" width="20.28515625" customWidth="1"/>
    <col min="7" max="7" width="18.42578125" customWidth="1"/>
    <col min="8" max="8" width="22.7109375" customWidth="1"/>
    <col min="9" max="9" width="2.140625" style="24" hidden="1" customWidth="1"/>
    <col min="10" max="10" width="18.28515625" customWidth="1"/>
    <col min="11" max="11" width="16.7109375" customWidth="1"/>
    <col min="12" max="12" width="6.5703125" style="55" hidden="1" customWidth="1"/>
    <col min="13" max="13" width="16.7109375" customWidth="1"/>
    <col min="14" max="14" width="17.42578125" customWidth="1"/>
    <col min="15" max="15" width="32.28515625" style="2" customWidth="1"/>
    <col min="16" max="16" width="36.7109375" style="2" customWidth="1"/>
    <col min="17" max="17" width="18.7109375" style="2" customWidth="1"/>
    <col min="18" max="263" width="11.42578125" style="2"/>
    <col min="264" max="16384" width="11.42578125" style="5"/>
  </cols>
  <sheetData>
    <row r="1" spans="1:263" ht="80.099999999999994" customHeight="1">
      <c r="B1" s="198"/>
      <c r="C1" s="198"/>
      <c r="D1" s="198"/>
      <c r="E1" s="198"/>
      <c r="F1" s="531" t="s">
        <v>382</v>
      </c>
      <c r="G1" s="531"/>
      <c r="H1" s="531"/>
      <c r="I1" s="531"/>
      <c r="J1" s="531"/>
      <c r="K1" s="531"/>
      <c r="L1" s="531"/>
      <c r="M1" s="531"/>
      <c r="N1" s="531"/>
      <c r="O1" s="531"/>
      <c r="P1" s="531"/>
      <c r="Q1" s="531"/>
    </row>
    <row r="2" spans="1:263" ht="50.1" customHeight="1">
      <c r="A2" s="553" t="s">
        <v>331</v>
      </c>
      <c r="B2" s="553"/>
      <c r="C2" s="553"/>
      <c r="D2" s="578">
        <f>+'1- Presentación '!C4</f>
        <v>0</v>
      </c>
      <c r="E2" s="578"/>
      <c r="F2" s="578"/>
      <c r="G2" s="578"/>
      <c r="H2" s="578"/>
      <c r="I2" s="578"/>
      <c r="J2" s="578"/>
      <c r="K2" s="578"/>
      <c r="L2" s="578"/>
      <c r="M2" s="578"/>
      <c r="N2" s="578"/>
      <c r="O2" s="578"/>
      <c r="P2" s="578"/>
      <c r="Q2" s="578"/>
    </row>
    <row r="3" spans="1:263" ht="50.1" customHeight="1">
      <c r="A3" s="553" t="s">
        <v>375</v>
      </c>
      <c r="B3" s="553"/>
      <c r="C3" s="553"/>
      <c r="D3" s="579" t="str">
        <f>+'2- Análisis de Contexto '!B7</f>
        <v>Llevar el registro, inscripción y expedición de las tarjetas profesionales de Abogado, duplicados y cambios de formato; reconocimiento de prácticas jurídicas para la obtención del título de Abogado; remitir a las Altas Cortes las listas de estudiantes para que realicen sus prácticas académicas; identificar los Jueces de Paz y  de Reconsideración; resolver los recursos de apelación y queja de los Auxiliares de la Justicia; expedir las Licencias Temporales para el ejercicio del Derecho; llevar el registro de sanciones disciplinarias en el ejercicio de la profesión de abogado, penas accesorias, rehabiliación, fallecimientos y actualización de domicilio profesional ; autorizar el funcionamiento de los Consultorios Jurídicos de las facultades de Derecho del país, hasta cuando el Gobierno Nacional reglamente la Ley 2113 de 2021.; convocatoria inscripción y elaboración de la listas de peritos de la Jurisdicción Contencioso Administrativo,   todo lo anterior mediante la expedición de los correspondientes actos administrativos, para asegurar el ejercicio transparente del profesional en Derecho, dando cumplimiento dentro del marco del Sistema Integrado de Gestión y Control de la Calidad, Medio Ambiente, Salud y Seguridad en el Trabajo y antisoborno.</v>
      </c>
      <c r="E3" s="579"/>
      <c r="F3" s="579"/>
      <c r="G3" s="579"/>
      <c r="H3" s="579"/>
      <c r="I3" s="579"/>
      <c r="J3" s="579"/>
      <c r="K3" s="579"/>
      <c r="L3" s="579"/>
      <c r="M3" s="579"/>
      <c r="N3" s="579"/>
      <c r="O3" s="578"/>
      <c r="P3" s="578"/>
      <c r="Q3" s="578"/>
    </row>
    <row r="4" spans="1:263" ht="50.1" customHeight="1">
      <c r="A4" s="553" t="s">
        <v>376</v>
      </c>
      <c r="B4" s="553"/>
      <c r="C4" s="553"/>
      <c r="D4" s="578" t="str">
        <f>+'5- Identificación de Riesgos'!D4</f>
        <v xml:space="preserve">NIVEL SECCIONAL </v>
      </c>
      <c r="E4" s="578"/>
      <c r="F4" s="578"/>
      <c r="G4" s="578"/>
      <c r="H4" s="578"/>
      <c r="I4" s="578"/>
      <c r="J4" s="578"/>
      <c r="K4" s="578"/>
      <c r="L4" s="578"/>
      <c r="M4" s="578"/>
      <c r="N4" s="578"/>
      <c r="O4" s="578"/>
      <c r="P4" s="578"/>
      <c r="Q4" s="578"/>
      <c r="AB4" s="18"/>
    </row>
    <row r="5" spans="1:263" s="72" customFormat="1">
      <c r="A5" s="70"/>
      <c r="B5" s="70"/>
      <c r="C5" s="70"/>
      <c r="D5" s="71"/>
      <c r="E5" s="71"/>
      <c r="F5" s="71"/>
      <c r="G5" s="71"/>
      <c r="H5" s="71"/>
      <c r="I5" s="71"/>
      <c r="J5" s="71"/>
      <c r="K5" s="71"/>
      <c r="L5" s="71"/>
      <c r="M5" s="71"/>
      <c r="N5" s="71"/>
      <c r="O5" s="71"/>
      <c r="P5" s="71"/>
      <c r="Q5" s="71"/>
      <c r="AB5" s="73"/>
    </row>
    <row r="6" spans="1:263">
      <c r="A6" s="53"/>
      <c r="B6" s="53"/>
      <c r="C6" s="53"/>
      <c r="D6" s="54"/>
      <c r="E6" s="54"/>
      <c r="F6" s="54"/>
      <c r="G6" s="54"/>
      <c r="H6" s="54"/>
      <c r="I6" s="54"/>
      <c r="J6" s="54"/>
      <c r="K6" s="54"/>
      <c r="L6" s="54"/>
      <c r="M6" s="54"/>
      <c r="N6" s="54"/>
      <c r="O6" s="54"/>
      <c r="P6" s="54"/>
      <c r="Q6" s="54"/>
    </row>
    <row r="7" spans="1:263" s="4" customFormat="1" ht="20.100000000000001" customHeight="1">
      <c r="A7" s="488" t="s">
        <v>104</v>
      </c>
      <c r="B7" s="488"/>
      <c r="C7" s="488"/>
      <c r="D7" s="488"/>
      <c r="E7" s="488"/>
      <c r="F7" s="488" t="s">
        <v>77</v>
      </c>
      <c r="G7" s="488"/>
      <c r="H7" s="488"/>
      <c r="I7" s="114"/>
      <c r="J7" s="488" t="s">
        <v>351</v>
      </c>
      <c r="K7" s="488"/>
      <c r="L7" s="488"/>
      <c r="M7" s="488"/>
      <c r="N7" s="488"/>
      <c r="O7" s="143"/>
      <c r="P7" s="143"/>
      <c r="Q7" s="14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3"/>
      <c r="CR7" s="3"/>
      <c r="CS7" s="3"/>
      <c r="CT7" s="3"/>
      <c r="CU7" s="3"/>
      <c r="CV7" s="3"/>
      <c r="CW7" s="3"/>
      <c r="CX7" s="3"/>
      <c r="CY7" s="3"/>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c r="GG7" s="3"/>
      <c r="GH7" s="3"/>
      <c r="GI7" s="3"/>
      <c r="GJ7" s="3"/>
      <c r="GK7" s="3"/>
      <c r="GL7" s="3"/>
      <c r="GM7" s="3"/>
      <c r="GN7" s="3"/>
      <c r="GO7" s="3"/>
      <c r="GP7" s="3"/>
      <c r="GQ7" s="3"/>
      <c r="GR7" s="3"/>
      <c r="GS7" s="3"/>
      <c r="GT7" s="3"/>
      <c r="GU7" s="3"/>
      <c r="GV7" s="3"/>
      <c r="GW7" s="3"/>
      <c r="GX7" s="3"/>
      <c r="GY7" s="3"/>
      <c r="GZ7" s="3"/>
      <c r="HA7" s="3"/>
      <c r="HB7" s="3"/>
      <c r="HC7" s="3"/>
      <c r="HD7" s="3"/>
      <c r="HE7" s="3"/>
      <c r="HF7" s="3"/>
      <c r="HG7" s="3"/>
      <c r="HH7" s="3"/>
      <c r="HI7" s="3"/>
      <c r="HJ7" s="3"/>
      <c r="HK7" s="3"/>
      <c r="HL7" s="3"/>
      <c r="HM7" s="3"/>
      <c r="HN7" s="3"/>
      <c r="HO7" s="3"/>
      <c r="HP7" s="3"/>
      <c r="HQ7" s="3"/>
      <c r="HR7" s="3"/>
      <c r="HS7" s="3"/>
      <c r="HT7" s="3"/>
      <c r="HU7" s="3"/>
      <c r="HV7" s="3"/>
      <c r="HW7" s="3"/>
      <c r="HX7" s="3"/>
      <c r="HY7" s="3"/>
      <c r="HZ7" s="3"/>
      <c r="IA7" s="3"/>
      <c r="IB7" s="3"/>
      <c r="IC7" s="3"/>
      <c r="ID7" s="3"/>
      <c r="IE7" s="3"/>
      <c r="IF7" s="3"/>
      <c r="IG7" s="3"/>
      <c r="IH7" s="3"/>
      <c r="II7" s="3"/>
      <c r="IJ7" s="3"/>
      <c r="IK7" s="3"/>
      <c r="IL7" s="3"/>
      <c r="IM7" s="3"/>
      <c r="IN7" s="3"/>
      <c r="IO7" s="3"/>
      <c r="IP7" s="3"/>
      <c r="IQ7" s="3"/>
      <c r="IR7" s="3"/>
      <c r="IS7" s="3"/>
      <c r="IT7" s="3"/>
      <c r="IU7" s="3"/>
      <c r="IV7" s="3"/>
      <c r="IW7" s="3"/>
      <c r="IX7" s="3"/>
      <c r="IY7" s="3"/>
      <c r="IZ7" s="3"/>
      <c r="JA7" s="3"/>
      <c r="JB7" s="3"/>
      <c r="JC7" s="3"/>
    </row>
    <row r="8" spans="1:263" s="16" customFormat="1" ht="30" customHeight="1" thickBot="1">
      <c r="A8" s="153" t="s">
        <v>70</v>
      </c>
      <c r="B8" s="153" t="s">
        <v>93</v>
      </c>
      <c r="C8" s="153" t="s">
        <v>345</v>
      </c>
      <c r="D8" s="153" t="s">
        <v>79</v>
      </c>
      <c r="E8" s="153" t="s">
        <v>66</v>
      </c>
      <c r="F8" s="153" t="s">
        <v>105</v>
      </c>
      <c r="G8" s="153" t="s">
        <v>106</v>
      </c>
      <c r="H8" s="153" t="s">
        <v>107</v>
      </c>
      <c r="I8" s="179"/>
      <c r="J8" s="153" t="s">
        <v>108</v>
      </c>
      <c r="K8" s="153" t="s">
        <v>109</v>
      </c>
      <c r="L8" s="153" t="s">
        <v>110</v>
      </c>
      <c r="M8" s="153" t="s">
        <v>111</v>
      </c>
      <c r="N8" s="153" t="s">
        <v>112</v>
      </c>
      <c r="O8" s="179" t="s">
        <v>113</v>
      </c>
      <c r="P8" s="179" t="s">
        <v>114</v>
      </c>
      <c r="Q8" s="180" t="s">
        <v>115</v>
      </c>
    </row>
    <row r="9" spans="1:263" ht="18" customHeight="1">
      <c r="A9" s="575">
        <f>'5- Identificación de Riesgos'!A9</f>
        <v>1</v>
      </c>
      <c r="B9" s="443" t="str">
        <f>IF('5- Identificación de Riesgos'!B9 &lt;&gt;0,'5- Identificación de Riesgos'!B9," ")</f>
        <v>Remitir la información de los estudiantes de Derecho para el desempeño del consultorio jurídico ante los despachos judiciales sin el cumplimiento de los requisitos establecidos en el Acuerdo PCSJ17-10870 del 13 de diciembre de 2017.</v>
      </c>
      <c r="C9" s="443" t="str">
        <f>IF('5- Identificación de Riesgos'!C9 &lt;&gt;0,'5- Identificación de Riesgos'!C9," ")</f>
        <v>Realizar la remisión de la información de los estudiantes de consultorio jurídico a los despachos judiciales, sin el cumplimiento de los requisitos legales o los internos establecidos por el Consejo Superior de la Judicatura.</v>
      </c>
      <c r="D9" s="443" t="s">
        <v>83</v>
      </c>
      <c r="E9" s="181" t="str">
        <f>'5- Identificación de Riesgos'!D9</f>
        <v>1. Inadecuada revisión, validación y diligenciamiento de los formularios.</v>
      </c>
      <c r="F9" s="440" t="str">
        <f>'5- Identificación de Riesgos'!H9</f>
        <v>Muy Baja - 1</v>
      </c>
      <c r="G9" s="443" t="str">
        <f>'5- Identificación de Riesgos'!M9</f>
        <v>Leve - 1</v>
      </c>
      <c r="H9" s="443" t="str">
        <f>'5- Identificación de Riesgos'!N9</f>
        <v>Bajo - 1</v>
      </c>
      <c r="I9" s="182"/>
      <c r="J9" s="569" t="str">
        <f>'6- Valoración Controles'!T9</f>
        <v>Muy Baja - 1</v>
      </c>
      <c r="K9" s="569" t="str">
        <f>'6- Valoración Controles'!U9</f>
        <v>Leve - 1</v>
      </c>
      <c r="L9" s="572" t="e">
        <f>AVERAGE(#REF!)</f>
        <v>#REF!</v>
      </c>
      <c r="M9" s="443" t="str">
        <f>'6- Valoración Controles'!V9</f>
        <v>Bajo - 1</v>
      </c>
      <c r="N9" s="564" t="s">
        <v>170</v>
      </c>
      <c r="O9" s="192"/>
      <c r="P9" s="183"/>
      <c r="Q9" s="184"/>
    </row>
    <row r="10" spans="1:263" ht="18" customHeight="1">
      <c r="A10" s="576"/>
      <c r="B10" s="444"/>
      <c r="C10" s="444"/>
      <c r="D10" s="444"/>
      <c r="E10" s="111" t="str">
        <f>'5- Identificación de Riesgos'!D10</f>
        <v>2. Desconocimiento y falta de aplicación de los procedimientos y requisitos para cada trámite, tanto por parte de los funcionarios responsables como de los estudiantes de derecho.</v>
      </c>
      <c r="F10" s="441"/>
      <c r="G10" s="567"/>
      <c r="H10" s="444"/>
      <c r="I10" s="112"/>
      <c r="J10" s="570"/>
      <c r="K10" s="570"/>
      <c r="L10" s="573"/>
      <c r="M10" s="444"/>
      <c r="N10" s="565"/>
      <c r="O10" s="193"/>
      <c r="P10" s="115"/>
      <c r="Q10" s="185"/>
    </row>
    <row r="11" spans="1:263" ht="18" customHeight="1">
      <c r="A11" s="576"/>
      <c r="B11" s="444"/>
      <c r="C11" s="444"/>
      <c r="D11" s="444"/>
      <c r="E11" s="111">
        <f>'5- Identificación de Riesgos'!D11</f>
        <v>0</v>
      </c>
      <c r="F11" s="441"/>
      <c r="G11" s="567"/>
      <c r="H11" s="444"/>
      <c r="I11" s="112"/>
      <c r="J11" s="570"/>
      <c r="K11" s="570"/>
      <c r="L11" s="573"/>
      <c r="M11" s="444"/>
      <c r="N11" s="565"/>
      <c r="O11" s="193"/>
      <c r="P11" s="115"/>
      <c r="Q11" s="185"/>
    </row>
    <row r="12" spans="1:263" ht="18" customHeight="1">
      <c r="A12" s="576"/>
      <c r="B12" s="444"/>
      <c r="C12" s="444"/>
      <c r="D12" s="444"/>
      <c r="E12" s="111">
        <f>'5- Identificación de Riesgos'!D12</f>
        <v>0</v>
      </c>
      <c r="F12" s="441"/>
      <c r="G12" s="567"/>
      <c r="H12" s="444"/>
      <c r="I12" s="112"/>
      <c r="J12" s="570"/>
      <c r="K12" s="570"/>
      <c r="L12" s="573"/>
      <c r="M12" s="444"/>
      <c r="N12" s="565"/>
      <c r="O12" s="193"/>
      <c r="P12" s="115"/>
      <c r="Q12" s="185"/>
    </row>
    <row r="13" spans="1:263" ht="18" customHeight="1">
      <c r="A13" s="576"/>
      <c r="B13" s="444"/>
      <c r="C13" s="444"/>
      <c r="D13" s="444"/>
      <c r="E13" s="111">
        <f>'5- Identificación de Riesgos'!D13</f>
        <v>0</v>
      </c>
      <c r="F13" s="441"/>
      <c r="G13" s="567"/>
      <c r="H13" s="444"/>
      <c r="I13" s="112"/>
      <c r="J13" s="570"/>
      <c r="K13" s="570"/>
      <c r="L13" s="573"/>
      <c r="M13" s="444"/>
      <c r="N13" s="565"/>
      <c r="O13" s="193"/>
      <c r="P13" s="115"/>
      <c r="Q13" s="185"/>
    </row>
    <row r="14" spans="1:263" ht="18" customHeight="1">
      <c r="A14" s="576"/>
      <c r="B14" s="444"/>
      <c r="C14" s="444"/>
      <c r="D14" s="444"/>
      <c r="E14" s="111">
        <f>'5- Identificación de Riesgos'!D14</f>
        <v>0</v>
      </c>
      <c r="F14" s="441"/>
      <c r="G14" s="567"/>
      <c r="H14" s="444"/>
      <c r="I14" s="112"/>
      <c r="J14" s="570"/>
      <c r="K14" s="570"/>
      <c r="L14" s="573"/>
      <c r="M14" s="444"/>
      <c r="N14" s="565"/>
      <c r="O14" s="193"/>
      <c r="P14" s="115"/>
      <c r="Q14" s="185"/>
    </row>
    <row r="15" spans="1:263" ht="18" customHeight="1">
      <c r="A15" s="576"/>
      <c r="B15" s="444"/>
      <c r="C15" s="444"/>
      <c r="D15" s="444"/>
      <c r="E15" s="111">
        <f>'5- Identificación de Riesgos'!D15</f>
        <v>0</v>
      </c>
      <c r="F15" s="441"/>
      <c r="G15" s="567"/>
      <c r="H15" s="444"/>
      <c r="I15" s="112"/>
      <c r="J15" s="570"/>
      <c r="K15" s="570"/>
      <c r="L15" s="573"/>
      <c r="M15" s="444"/>
      <c r="N15" s="565"/>
      <c r="O15" s="193"/>
      <c r="P15" s="115"/>
      <c r="Q15" s="185"/>
    </row>
    <row r="16" spans="1:263" ht="18" customHeight="1">
      <c r="A16" s="576"/>
      <c r="B16" s="444"/>
      <c r="C16" s="444"/>
      <c r="D16" s="444"/>
      <c r="E16" s="111">
        <f>'5- Identificación de Riesgos'!D16</f>
        <v>0</v>
      </c>
      <c r="F16" s="441"/>
      <c r="G16" s="567"/>
      <c r="H16" s="444"/>
      <c r="I16" s="112"/>
      <c r="J16" s="570"/>
      <c r="K16" s="570"/>
      <c r="L16" s="573"/>
      <c r="M16" s="444"/>
      <c r="N16" s="565"/>
      <c r="O16" s="193"/>
      <c r="P16" s="115"/>
      <c r="Q16" s="185"/>
    </row>
    <row r="17" spans="1:17" ht="18" customHeight="1">
      <c r="A17" s="576"/>
      <c r="B17" s="444"/>
      <c r="C17" s="444"/>
      <c r="D17" s="444"/>
      <c r="E17" s="111">
        <f>'5- Identificación de Riesgos'!D17</f>
        <v>0</v>
      </c>
      <c r="F17" s="441"/>
      <c r="G17" s="567"/>
      <c r="H17" s="444"/>
      <c r="I17" s="112"/>
      <c r="J17" s="570"/>
      <c r="K17" s="570"/>
      <c r="L17" s="573"/>
      <c r="M17" s="444"/>
      <c r="N17" s="565"/>
      <c r="O17" s="193"/>
      <c r="P17" s="115"/>
      <c r="Q17" s="185"/>
    </row>
    <row r="18" spans="1:17" ht="18" customHeight="1" thickBot="1">
      <c r="A18" s="577"/>
      <c r="B18" s="445"/>
      <c r="C18" s="445"/>
      <c r="D18" s="445"/>
      <c r="E18" s="186">
        <f>'5- Identificación de Riesgos'!D18</f>
        <v>0</v>
      </c>
      <c r="F18" s="442"/>
      <c r="G18" s="568"/>
      <c r="H18" s="445"/>
      <c r="I18" s="187"/>
      <c r="J18" s="571"/>
      <c r="K18" s="571"/>
      <c r="L18" s="574"/>
      <c r="M18" s="445"/>
      <c r="N18" s="566"/>
      <c r="O18" s="297"/>
      <c r="P18" s="298"/>
      <c r="Q18" s="299"/>
    </row>
    <row r="19" spans="1:17" ht="18" hidden="1" customHeight="1">
      <c r="A19" s="575">
        <f>'5- Identificación de Riesgos'!A19</f>
        <v>2</v>
      </c>
      <c r="B19" s="443" t="str">
        <f>IF('5- Identificación de Riesgos'!B19 &lt;&gt;0,'5- Identificación de Riesgos'!B19," ")</f>
        <v xml:space="preserve"> </v>
      </c>
      <c r="C19" s="443" t="str">
        <f>IF('5- Identificación de Riesgos'!C19 &lt;&gt;0,'5- Identificación de Riesgos'!C19," ")</f>
        <v xml:space="preserve"> </v>
      </c>
      <c r="D19" s="443" t="s">
        <v>83</v>
      </c>
      <c r="E19" s="181">
        <f>'5- Identificación de Riesgos'!D19</f>
        <v>0</v>
      </c>
      <c r="F19" s="440" t="str">
        <f>'5- Identificación de Riesgos'!H19</f>
        <v/>
      </c>
      <c r="G19" s="443" t="str">
        <f>'5- Identificación de Riesgos'!M19</f>
        <v/>
      </c>
      <c r="H19" s="443" t="str">
        <f>'5- Identificación de Riesgos'!N19</f>
        <v/>
      </c>
      <c r="I19" s="182"/>
      <c r="J19" s="569" t="str">
        <f>'6- Valoración Controles'!T19</f>
        <v/>
      </c>
      <c r="K19" s="569" t="str">
        <f>'6- Valoración Controles'!U19</f>
        <v/>
      </c>
      <c r="L19" s="572" t="e">
        <f>AVERAGE(#REF!)</f>
        <v>#REF!</v>
      </c>
      <c r="M19" s="443" t="str">
        <f>'6- Valoración Controles'!V19</f>
        <v/>
      </c>
      <c r="N19" s="564" t="s">
        <v>117</v>
      </c>
      <c r="O19" s="300"/>
      <c r="P19" s="301"/>
      <c r="Q19" s="302"/>
    </row>
    <row r="20" spans="1:17" ht="18" hidden="1" customHeight="1">
      <c r="A20" s="576"/>
      <c r="B20" s="444"/>
      <c r="C20" s="444"/>
      <c r="D20" s="444"/>
      <c r="E20" s="111">
        <f>'5- Identificación de Riesgos'!D20</f>
        <v>0</v>
      </c>
      <c r="F20" s="441"/>
      <c r="G20" s="567"/>
      <c r="H20" s="444"/>
      <c r="I20" s="112"/>
      <c r="J20" s="570"/>
      <c r="K20" s="570"/>
      <c r="L20" s="573"/>
      <c r="M20" s="444"/>
      <c r="N20" s="565"/>
      <c r="O20" s="303"/>
      <c r="P20" s="304"/>
      <c r="Q20" s="305"/>
    </row>
    <row r="21" spans="1:17" ht="18" hidden="1" customHeight="1">
      <c r="A21" s="576"/>
      <c r="B21" s="444"/>
      <c r="C21" s="444"/>
      <c r="D21" s="444"/>
      <c r="E21" s="111">
        <f>'5- Identificación de Riesgos'!D21</f>
        <v>0</v>
      </c>
      <c r="F21" s="441"/>
      <c r="G21" s="567"/>
      <c r="H21" s="444"/>
      <c r="I21" s="112"/>
      <c r="J21" s="570"/>
      <c r="K21" s="570"/>
      <c r="L21" s="573"/>
      <c r="M21" s="444"/>
      <c r="N21" s="565"/>
      <c r="O21" s="303"/>
      <c r="P21" s="304"/>
      <c r="Q21" s="305"/>
    </row>
    <row r="22" spans="1:17" ht="18" hidden="1" customHeight="1">
      <c r="A22" s="576"/>
      <c r="B22" s="444"/>
      <c r="C22" s="444"/>
      <c r="D22" s="444"/>
      <c r="E22" s="111">
        <f>'5- Identificación de Riesgos'!D22</f>
        <v>0</v>
      </c>
      <c r="F22" s="441"/>
      <c r="G22" s="567"/>
      <c r="H22" s="444"/>
      <c r="I22" s="112"/>
      <c r="J22" s="570"/>
      <c r="K22" s="570"/>
      <c r="L22" s="573"/>
      <c r="M22" s="444"/>
      <c r="N22" s="565"/>
      <c r="O22" s="303"/>
      <c r="P22" s="304"/>
      <c r="Q22" s="305"/>
    </row>
    <row r="23" spans="1:17" ht="18" hidden="1" customHeight="1">
      <c r="A23" s="576"/>
      <c r="B23" s="444"/>
      <c r="C23" s="444"/>
      <c r="D23" s="444"/>
      <c r="E23" s="111">
        <f>'5- Identificación de Riesgos'!D23</f>
        <v>0</v>
      </c>
      <c r="F23" s="441"/>
      <c r="G23" s="567"/>
      <c r="H23" s="444"/>
      <c r="I23" s="112"/>
      <c r="J23" s="570"/>
      <c r="K23" s="570"/>
      <c r="L23" s="573"/>
      <c r="M23" s="444"/>
      <c r="N23" s="565"/>
      <c r="O23" s="303"/>
      <c r="P23" s="304"/>
      <c r="Q23" s="305"/>
    </row>
    <row r="24" spans="1:17" ht="18" hidden="1" customHeight="1">
      <c r="A24" s="576"/>
      <c r="B24" s="444"/>
      <c r="C24" s="444"/>
      <c r="D24" s="444"/>
      <c r="E24" s="111">
        <f>'5- Identificación de Riesgos'!D24</f>
        <v>0</v>
      </c>
      <c r="F24" s="441"/>
      <c r="G24" s="567"/>
      <c r="H24" s="444"/>
      <c r="I24" s="112"/>
      <c r="J24" s="570"/>
      <c r="K24" s="570"/>
      <c r="L24" s="573"/>
      <c r="M24" s="444"/>
      <c r="N24" s="565"/>
      <c r="O24" s="303"/>
      <c r="P24" s="304"/>
      <c r="Q24" s="305"/>
    </row>
    <row r="25" spans="1:17" ht="18" hidden="1" customHeight="1">
      <c r="A25" s="576"/>
      <c r="B25" s="444"/>
      <c r="C25" s="444"/>
      <c r="D25" s="444"/>
      <c r="E25" s="111">
        <f>'5- Identificación de Riesgos'!D25</f>
        <v>0</v>
      </c>
      <c r="F25" s="441"/>
      <c r="G25" s="567"/>
      <c r="H25" s="444"/>
      <c r="I25" s="112"/>
      <c r="J25" s="570"/>
      <c r="K25" s="570"/>
      <c r="L25" s="573"/>
      <c r="M25" s="444"/>
      <c r="N25" s="565"/>
      <c r="O25" s="303"/>
      <c r="P25" s="304"/>
      <c r="Q25" s="305"/>
    </row>
    <row r="26" spans="1:17" ht="18" hidden="1" customHeight="1">
      <c r="A26" s="576"/>
      <c r="B26" s="444"/>
      <c r="C26" s="444"/>
      <c r="D26" s="444"/>
      <c r="E26" s="111">
        <f>'5- Identificación de Riesgos'!D26</f>
        <v>0</v>
      </c>
      <c r="F26" s="441"/>
      <c r="G26" s="567"/>
      <c r="H26" s="444"/>
      <c r="I26" s="112"/>
      <c r="J26" s="570"/>
      <c r="K26" s="570"/>
      <c r="L26" s="573"/>
      <c r="M26" s="444"/>
      <c r="N26" s="565"/>
      <c r="O26" s="303"/>
      <c r="P26" s="304"/>
      <c r="Q26" s="305"/>
    </row>
    <row r="27" spans="1:17" ht="18" hidden="1" customHeight="1">
      <c r="A27" s="576"/>
      <c r="B27" s="444"/>
      <c r="C27" s="444"/>
      <c r="D27" s="444"/>
      <c r="E27" s="111">
        <f>'5- Identificación de Riesgos'!D27</f>
        <v>0</v>
      </c>
      <c r="F27" s="441"/>
      <c r="G27" s="567"/>
      <c r="H27" s="444"/>
      <c r="I27" s="112"/>
      <c r="J27" s="570"/>
      <c r="K27" s="570"/>
      <c r="L27" s="573"/>
      <c r="M27" s="444"/>
      <c r="N27" s="565"/>
      <c r="O27" s="303"/>
      <c r="P27" s="304"/>
      <c r="Q27" s="305"/>
    </row>
    <row r="28" spans="1:17" ht="18" hidden="1" customHeight="1" thickBot="1">
      <c r="A28" s="577"/>
      <c r="B28" s="445"/>
      <c r="C28" s="445"/>
      <c r="D28" s="445"/>
      <c r="E28" s="186">
        <f>'5- Identificación de Riesgos'!D28</f>
        <v>0</v>
      </c>
      <c r="F28" s="442"/>
      <c r="G28" s="568"/>
      <c r="H28" s="445"/>
      <c r="I28" s="187"/>
      <c r="J28" s="571"/>
      <c r="K28" s="571"/>
      <c r="L28" s="574"/>
      <c r="M28" s="445"/>
      <c r="N28" s="566"/>
      <c r="O28" s="297"/>
      <c r="P28" s="298"/>
      <c r="Q28" s="299"/>
    </row>
    <row r="29" spans="1:17" ht="18" hidden="1" customHeight="1">
      <c r="A29" s="575">
        <f>'5- Identificación de Riesgos'!A29</f>
        <v>3</v>
      </c>
      <c r="B29" s="443" t="str">
        <f>IF('5- Identificación de Riesgos'!B29 &lt;&gt;0,'5- Identificación de Riesgos'!B29," ")</f>
        <v xml:space="preserve"> </v>
      </c>
      <c r="C29" s="443" t="str">
        <f>IF('5- Identificación de Riesgos'!C29 &lt;&gt;0,'5- Identificación de Riesgos'!C29," ")</f>
        <v xml:space="preserve"> </v>
      </c>
      <c r="D29" s="443" t="s">
        <v>83</v>
      </c>
      <c r="E29" s="181">
        <f>'5- Identificación de Riesgos'!D29</f>
        <v>0</v>
      </c>
      <c r="F29" s="440" t="str">
        <f>'5- Identificación de Riesgos'!H29</f>
        <v/>
      </c>
      <c r="G29" s="443" t="str">
        <f>'5- Identificación de Riesgos'!M29</f>
        <v/>
      </c>
      <c r="H29" s="443" t="str">
        <f>'5- Identificación de Riesgos'!N29</f>
        <v/>
      </c>
      <c r="I29" s="182"/>
      <c r="J29" s="569" t="str">
        <f>'6- Valoración Controles'!T29</f>
        <v/>
      </c>
      <c r="K29" s="569" t="str">
        <f>'6- Valoración Controles'!U29</f>
        <v/>
      </c>
      <c r="L29" s="572" t="e">
        <f>AVERAGE(#REF!)</f>
        <v>#REF!</v>
      </c>
      <c r="M29" s="443" t="str">
        <f>'6- Valoración Controles'!V29</f>
        <v/>
      </c>
      <c r="N29" s="564" t="s">
        <v>117</v>
      </c>
      <c r="O29" s="300"/>
      <c r="P29" s="301"/>
      <c r="Q29" s="302"/>
    </row>
    <row r="30" spans="1:17" ht="18" hidden="1" customHeight="1">
      <c r="A30" s="576"/>
      <c r="B30" s="444"/>
      <c r="C30" s="444"/>
      <c r="D30" s="444"/>
      <c r="E30" s="111">
        <f>'5- Identificación de Riesgos'!D30</f>
        <v>0</v>
      </c>
      <c r="F30" s="441"/>
      <c r="G30" s="567"/>
      <c r="H30" s="444"/>
      <c r="I30" s="112"/>
      <c r="J30" s="570"/>
      <c r="K30" s="570"/>
      <c r="L30" s="573"/>
      <c r="M30" s="444"/>
      <c r="N30" s="565"/>
      <c r="O30" s="303"/>
      <c r="P30" s="304"/>
      <c r="Q30" s="305"/>
    </row>
    <row r="31" spans="1:17" ht="18" hidden="1" customHeight="1">
      <c r="A31" s="576"/>
      <c r="B31" s="444"/>
      <c r="C31" s="444"/>
      <c r="D31" s="444"/>
      <c r="E31" s="111">
        <f>'5- Identificación de Riesgos'!D31</f>
        <v>0</v>
      </c>
      <c r="F31" s="441"/>
      <c r="G31" s="567"/>
      <c r="H31" s="444"/>
      <c r="I31" s="112"/>
      <c r="J31" s="570"/>
      <c r="K31" s="570"/>
      <c r="L31" s="573"/>
      <c r="M31" s="444"/>
      <c r="N31" s="565"/>
      <c r="O31" s="303"/>
      <c r="P31" s="304"/>
      <c r="Q31" s="305"/>
    </row>
    <row r="32" spans="1:17" ht="18" hidden="1" customHeight="1">
      <c r="A32" s="576"/>
      <c r="B32" s="444"/>
      <c r="C32" s="444"/>
      <c r="D32" s="444"/>
      <c r="E32" s="111">
        <f>'5- Identificación de Riesgos'!D32</f>
        <v>0</v>
      </c>
      <c r="F32" s="441"/>
      <c r="G32" s="567"/>
      <c r="H32" s="444"/>
      <c r="I32" s="112"/>
      <c r="J32" s="570"/>
      <c r="K32" s="570"/>
      <c r="L32" s="573"/>
      <c r="M32" s="444"/>
      <c r="N32" s="565"/>
      <c r="O32" s="303"/>
      <c r="P32" s="304"/>
      <c r="Q32" s="305"/>
    </row>
    <row r="33" spans="1:17" ht="18" hidden="1" customHeight="1">
      <c r="A33" s="576"/>
      <c r="B33" s="444"/>
      <c r="C33" s="444"/>
      <c r="D33" s="444"/>
      <c r="E33" s="111">
        <f>'5- Identificación de Riesgos'!D33</f>
        <v>0</v>
      </c>
      <c r="F33" s="441"/>
      <c r="G33" s="567"/>
      <c r="H33" s="444"/>
      <c r="I33" s="112"/>
      <c r="J33" s="570"/>
      <c r="K33" s="570"/>
      <c r="L33" s="573"/>
      <c r="M33" s="444"/>
      <c r="N33" s="565"/>
      <c r="O33" s="303"/>
      <c r="P33" s="304"/>
      <c r="Q33" s="305"/>
    </row>
    <row r="34" spans="1:17" ht="18" hidden="1" customHeight="1">
      <c r="A34" s="576"/>
      <c r="B34" s="444"/>
      <c r="C34" s="444"/>
      <c r="D34" s="444"/>
      <c r="E34" s="111">
        <f>'5- Identificación de Riesgos'!D34</f>
        <v>0</v>
      </c>
      <c r="F34" s="441"/>
      <c r="G34" s="567"/>
      <c r="H34" s="444"/>
      <c r="I34" s="112"/>
      <c r="J34" s="570"/>
      <c r="K34" s="570"/>
      <c r="L34" s="573"/>
      <c r="M34" s="444"/>
      <c r="N34" s="565"/>
      <c r="O34" s="303"/>
      <c r="P34" s="304"/>
      <c r="Q34" s="305"/>
    </row>
    <row r="35" spans="1:17" ht="18" hidden="1" customHeight="1">
      <c r="A35" s="576"/>
      <c r="B35" s="444"/>
      <c r="C35" s="444"/>
      <c r="D35" s="444"/>
      <c r="E35" s="111">
        <f>'5- Identificación de Riesgos'!D35</f>
        <v>0</v>
      </c>
      <c r="F35" s="441"/>
      <c r="G35" s="567"/>
      <c r="H35" s="444"/>
      <c r="I35" s="112"/>
      <c r="J35" s="570"/>
      <c r="K35" s="570"/>
      <c r="L35" s="573"/>
      <c r="M35" s="444"/>
      <c r="N35" s="565"/>
      <c r="O35" s="303"/>
      <c r="P35" s="304"/>
      <c r="Q35" s="305"/>
    </row>
    <row r="36" spans="1:17" ht="18" hidden="1" customHeight="1">
      <c r="A36" s="576"/>
      <c r="B36" s="444"/>
      <c r="C36" s="444"/>
      <c r="D36" s="444"/>
      <c r="E36" s="111">
        <f>'5- Identificación de Riesgos'!D36</f>
        <v>0</v>
      </c>
      <c r="F36" s="441"/>
      <c r="G36" s="567"/>
      <c r="H36" s="444"/>
      <c r="I36" s="112"/>
      <c r="J36" s="570"/>
      <c r="K36" s="570"/>
      <c r="L36" s="573"/>
      <c r="M36" s="444"/>
      <c r="N36" s="565"/>
      <c r="O36" s="303"/>
      <c r="P36" s="304"/>
      <c r="Q36" s="305"/>
    </row>
    <row r="37" spans="1:17" ht="18" hidden="1" customHeight="1">
      <c r="A37" s="576"/>
      <c r="B37" s="444"/>
      <c r="C37" s="444"/>
      <c r="D37" s="444"/>
      <c r="E37" s="111">
        <f>'5- Identificación de Riesgos'!D37</f>
        <v>0</v>
      </c>
      <c r="F37" s="441"/>
      <c r="G37" s="567"/>
      <c r="H37" s="444"/>
      <c r="I37" s="112"/>
      <c r="J37" s="570"/>
      <c r="K37" s="570"/>
      <c r="L37" s="573"/>
      <c r="M37" s="444"/>
      <c r="N37" s="565"/>
      <c r="O37" s="303"/>
      <c r="P37" s="304"/>
      <c r="Q37" s="305"/>
    </row>
    <row r="38" spans="1:17" ht="18" hidden="1" customHeight="1" thickBot="1">
      <c r="A38" s="577"/>
      <c r="B38" s="445"/>
      <c r="C38" s="445"/>
      <c r="D38" s="445"/>
      <c r="E38" s="186">
        <f>'5- Identificación de Riesgos'!D38</f>
        <v>0</v>
      </c>
      <c r="F38" s="442"/>
      <c r="G38" s="568"/>
      <c r="H38" s="445"/>
      <c r="I38" s="187"/>
      <c r="J38" s="571"/>
      <c r="K38" s="571"/>
      <c r="L38" s="574"/>
      <c r="M38" s="445"/>
      <c r="N38" s="566"/>
      <c r="O38" s="297"/>
      <c r="P38" s="298"/>
      <c r="Q38" s="299"/>
    </row>
    <row r="39" spans="1:17" ht="18" hidden="1" customHeight="1">
      <c r="A39" s="575">
        <f>'5- Identificación de Riesgos'!A39</f>
        <v>4</v>
      </c>
      <c r="B39" s="443" t="str">
        <f>IF('5- Identificación de Riesgos'!B39 &lt;&gt;0,'5- Identificación de Riesgos'!B39," ")</f>
        <v xml:space="preserve"> </v>
      </c>
      <c r="C39" s="443" t="str">
        <f>IF('5- Identificación de Riesgos'!C39 &lt;&gt;0,'5- Identificación de Riesgos'!C39," ")</f>
        <v xml:space="preserve"> </v>
      </c>
      <c r="D39" s="443" t="s">
        <v>83</v>
      </c>
      <c r="E39" s="181">
        <f>'5- Identificación de Riesgos'!D39</f>
        <v>0</v>
      </c>
      <c r="F39" s="440" t="str">
        <f>'5- Identificación de Riesgos'!H39</f>
        <v/>
      </c>
      <c r="G39" s="443" t="str">
        <f>'5- Identificación de Riesgos'!M39</f>
        <v/>
      </c>
      <c r="H39" s="443" t="str">
        <f>'5- Identificación de Riesgos'!N39</f>
        <v/>
      </c>
      <c r="I39" s="182"/>
      <c r="J39" s="569" t="str">
        <f>'6- Valoración Controles'!T39</f>
        <v/>
      </c>
      <c r="K39" s="569" t="str">
        <f>'6- Valoración Controles'!U39</f>
        <v/>
      </c>
      <c r="L39" s="572" t="e">
        <f>AVERAGE(#REF!)</f>
        <v>#REF!</v>
      </c>
      <c r="M39" s="443" t="str">
        <f>'6- Valoración Controles'!V39</f>
        <v/>
      </c>
      <c r="N39" s="564" t="s">
        <v>117</v>
      </c>
      <c r="O39" s="300"/>
      <c r="P39" s="301"/>
      <c r="Q39" s="302"/>
    </row>
    <row r="40" spans="1:17" ht="18" hidden="1" customHeight="1">
      <c r="A40" s="576"/>
      <c r="B40" s="444"/>
      <c r="C40" s="444"/>
      <c r="D40" s="444"/>
      <c r="E40" s="111">
        <f>'5- Identificación de Riesgos'!D40</f>
        <v>0</v>
      </c>
      <c r="F40" s="441"/>
      <c r="G40" s="567"/>
      <c r="H40" s="444"/>
      <c r="I40" s="112"/>
      <c r="J40" s="570"/>
      <c r="K40" s="570"/>
      <c r="L40" s="573"/>
      <c r="M40" s="444"/>
      <c r="N40" s="565"/>
      <c r="O40" s="303"/>
      <c r="P40" s="304"/>
      <c r="Q40" s="305"/>
    </row>
    <row r="41" spans="1:17" ht="18" hidden="1" customHeight="1">
      <c r="A41" s="576"/>
      <c r="B41" s="444"/>
      <c r="C41" s="444"/>
      <c r="D41" s="444"/>
      <c r="E41" s="111">
        <f>'5- Identificación de Riesgos'!D41</f>
        <v>0</v>
      </c>
      <c r="F41" s="441"/>
      <c r="G41" s="567"/>
      <c r="H41" s="444"/>
      <c r="I41" s="112"/>
      <c r="J41" s="570"/>
      <c r="K41" s="570"/>
      <c r="L41" s="573"/>
      <c r="M41" s="444"/>
      <c r="N41" s="565"/>
      <c r="O41" s="303"/>
      <c r="P41" s="304"/>
      <c r="Q41" s="305"/>
    </row>
    <row r="42" spans="1:17" ht="18" hidden="1" customHeight="1">
      <c r="A42" s="576"/>
      <c r="B42" s="444"/>
      <c r="C42" s="444"/>
      <c r="D42" s="444"/>
      <c r="E42" s="111">
        <f>'5- Identificación de Riesgos'!D42</f>
        <v>0</v>
      </c>
      <c r="F42" s="441"/>
      <c r="G42" s="567"/>
      <c r="H42" s="444"/>
      <c r="I42" s="112"/>
      <c r="J42" s="570"/>
      <c r="K42" s="570"/>
      <c r="L42" s="573"/>
      <c r="M42" s="444"/>
      <c r="N42" s="565"/>
      <c r="O42" s="303"/>
      <c r="P42" s="304"/>
      <c r="Q42" s="305"/>
    </row>
    <row r="43" spans="1:17" ht="18" hidden="1" customHeight="1">
      <c r="A43" s="576"/>
      <c r="B43" s="444"/>
      <c r="C43" s="444"/>
      <c r="D43" s="444"/>
      <c r="E43" s="111">
        <f>'5- Identificación de Riesgos'!D43</f>
        <v>0</v>
      </c>
      <c r="F43" s="441"/>
      <c r="G43" s="567"/>
      <c r="H43" s="444"/>
      <c r="I43" s="112"/>
      <c r="J43" s="570"/>
      <c r="K43" s="570"/>
      <c r="L43" s="573"/>
      <c r="M43" s="444"/>
      <c r="N43" s="565"/>
      <c r="O43" s="303"/>
      <c r="P43" s="304"/>
      <c r="Q43" s="305"/>
    </row>
    <row r="44" spans="1:17" ht="18" hidden="1" customHeight="1">
      <c r="A44" s="576"/>
      <c r="B44" s="444"/>
      <c r="C44" s="444"/>
      <c r="D44" s="444"/>
      <c r="E44" s="111">
        <f>'5- Identificación de Riesgos'!D44</f>
        <v>0</v>
      </c>
      <c r="F44" s="441"/>
      <c r="G44" s="567"/>
      <c r="H44" s="444"/>
      <c r="I44" s="112"/>
      <c r="J44" s="570"/>
      <c r="K44" s="570"/>
      <c r="L44" s="573"/>
      <c r="M44" s="444"/>
      <c r="N44" s="565"/>
      <c r="O44" s="303"/>
      <c r="P44" s="304"/>
      <c r="Q44" s="305"/>
    </row>
    <row r="45" spans="1:17" ht="18" hidden="1" customHeight="1">
      <c r="A45" s="576"/>
      <c r="B45" s="444"/>
      <c r="C45" s="444"/>
      <c r="D45" s="444"/>
      <c r="E45" s="111">
        <f>'5- Identificación de Riesgos'!D45</f>
        <v>0</v>
      </c>
      <c r="F45" s="441"/>
      <c r="G45" s="567"/>
      <c r="H45" s="444"/>
      <c r="I45" s="112"/>
      <c r="J45" s="570"/>
      <c r="K45" s="570"/>
      <c r="L45" s="573"/>
      <c r="M45" s="444"/>
      <c r="N45" s="565"/>
      <c r="O45" s="303"/>
      <c r="P45" s="304"/>
      <c r="Q45" s="305"/>
    </row>
    <row r="46" spans="1:17" ht="18" hidden="1" customHeight="1">
      <c r="A46" s="576"/>
      <c r="B46" s="444"/>
      <c r="C46" s="444"/>
      <c r="D46" s="444"/>
      <c r="E46" s="111">
        <f>'5- Identificación de Riesgos'!D46</f>
        <v>0</v>
      </c>
      <c r="F46" s="441"/>
      <c r="G46" s="567"/>
      <c r="H46" s="444"/>
      <c r="I46" s="112"/>
      <c r="J46" s="570"/>
      <c r="K46" s="570"/>
      <c r="L46" s="573"/>
      <c r="M46" s="444"/>
      <c r="N46" s="565"/>
      <c r="O46" s="303"/>
      <c r="P46" s="304"/>
      <c r="Q46" s="305"/>
    </row>
    <row r="47" spans="1:17" ht="18" hidden="1" customHeight="1">
      <c r="A47" s="576"/>
      <c r="B47" s="444"/>
      <c r="C47" s="444"/>
      <c r="D47" s="444"/>
      <c r="E47" s="111">
        <f>'5- Identificación de Riesgos'!D47</f>
        <v>0</v>
      </c>
      <c r="F47" s="441"/>
      <c r="G47" s="567"/>
      <c r="H47" s="444"/>
      <c r="I47" s="112"/>
      <c r="J47" s="570"/>
      <c r="K47" s="570"/>
      <c r="L47" s="573"/>
      <c r="M47" s="444"/>
      <c r="N47" s="565"/>
      <c r="O47" s="303"/>
      <c r="P47" s="304"/>
      <c r="Q47" s="305"/>
    </row>
    <row r="48" spans="1:17" ht="18" hidden="1" customHeight="1" thickBot="1">
      <c r="A48" s="577"/>
      <c r="B48" s="445"/>
      <c r="C48" s="445"/>
      <c r="D48" s="445"/>
      <c r="E48" s="186">
        <f>'5- Identificación de Riesgos'!D48</f>
        <v>0</v>
      </c>
      <c r="F48" s="442"/>
      <c r="G48" s="568"/>
      <c r="H48" s="445"/>
      <c r="I48" s="187"/>
      <c r="J48" s="571"/>
      <c r="K48" s="571"/>
      <c r="L48" s="574"/>
      <c r="M48" s="445"/>
      <c r="N48" s="566"/>
      <c r="O48" s="297"/>
      <c r="P48" s="298"/>
      <c r="Q48" s="299"/>
    </row>
    <row r="49" spans="1:17" ht="18" hidden="1" customHeight="1">
      <c r="A49" s="575">
        <f>'5- Identificación de Riesgos'!A49</f>
        <v>5</v>
      </c>
      <c r="B49" s="443" t="str">
        <f>IF('5- Identificación de Riesgos'!B49 &lt;&gt;0,'5- Identificación de Riesgos'!B49," ")</f>
        <v xml:space="preserve"> </v>
      </c>
      <c r="C49" s="443" t="str">
        <f>IF('5- Identificación de Riesgos'!C49 &lt;&gt;0,'5- Identificación de Riesgos'!C49," ")</f>
        <v xml:space="preserve"> </v>
      </c>
      <c r="D49" s="443" t="s">
        <v>83</v>
      </c>
      <c r="E49" s="181">
        <f>'5- Identificación de Riesgos'!D49</f>
        <v>0</v>
      </c>
      <c r="F49" s="440" t="str">
        <f>'5- Identificación de Riesgos'!H49</f>
        <v/>
      </c>
      <c r="G49" s="443" t="str">
        <f>'5- Identificación de Riesgos'!M49</f>
        <v/>
      </c>
      <c r="H49" s="443" t="str">
        <f>'5- Identificación de Riesgos'!N49</f>
        <v/>
      </c>
      <c r="I49" s="182"/>
      <c r="J49" s="569" t="str">
        <f>'6- Valoración Controles'!T49</f>
        <v/>
      </c>
      <c r="K49" s="569" t="str">
        <f>'6- Valoración Controles'!U49</f>
        <v/>
      </c>
      <c r="L49" s="572" t="e">
        <f>AVERAGE(#REF!)</f>
        <v>#REF!</v>
      </c>
      <c r="M49" s="443" t="str">
        <f>'6- Valoración Controles'!V49</f>
        <v/>
      </c>
      <c r="N49" s="564" t="s">
        <v>117</v>
      </c>
      <c r="O49" s="300"/>
      <c r="P49" s="301"/>
      <c r="Q49" s="302"/>
    </row>
    <row r="50" spans="1:17" ht="18" hidden="1" customHeight="1">
      <c r="A50" s="576"/>
      <c r="B50" s="444"/>
      <c r="C50" s="444"/>
      <c r="D50" s="444"/>
      <c r="E50" s="111">
        <f>'5- Identificación de Riesgos'!D50</f>
        <v>0</v>
      </c>
      <c r="F50" s="441"/>
      <c r="G50" s="567"/>
      <c r="H50" s="444"/>
      <c r="I50" s="113"/>
      <c r="J50" s="570"/>
      <c r="K50" s="570"/>
      <c r="L50" s="573"/>
      <c r="M50" s="444"/>
      <c r="N50" s="565"/>
      <c r="O50" s="303"/>
      <c r="P50" s="304"/>
      <c r="Q50" s="305"/>
    </row>
    <row r="51" spans="1:17" ht="18" hidden="1" customHeight="1">
      <c r="A51" s="576"/>
      <c r="B51" s="444"/>
      <c r="C51" s="444"/>
      <c r="D51" s="444"/>
      <c r="E51" s="111">
        <f>'5- Identificación de Riesgos'!D51</f>
        <v>0</v>
      </c>
      <c r="F51" s="441"/>
      <c r="G51" s="567"/>
      <c r="H51" s="444"/>
      <c r="I51" s="112"/>
      <c r="J51" s="570"/>
      <c r="K51" s="570"/>
      <c r="L51" s="573"/>
      <c r="M51" s="444"/>
      <c r="N51" s="565"/>
      <c r="O51" s="303"/>
      <c r="P51" s="304"/>
      <c r="Q51" s="305"/>
    </row>
    <row r="52" spans="1:17" ht="18" hidden="1" customHeight="1">
      <c r="A52" s="576"/>
      <c r="B52" s="444"/>
      <c r="C52" s="444"/>
      <c r="D52" s="444"/>
      <c r="E52" s="111">
        <f>'5- Identificación de Riesgos'!D52</f>
        <v>0</v>
      </c>
      <c r="F52" s="441"/>
      <c r="G52" s="567"/>
      <c r="H52" s="444"/>
      <c r="I52" s="112"/>
      <c r="J52" s="570"/>
      <c r="K52" s="570"/>
      <c r="L52" s="573"/>
      <c r="M52" s="444"/>
      <c r="N52" s="565"/>
      <c r="O52" s="303"/>
      <c r="P52" s="304"/>
      <c r="Q52" s="305"/>
    </row>
    <row r="53" spans="1:17" ht="18" hidden="1" customHeight="1">
      <c r="A53" s="576"/>
      <c r="B53" s="444"/>
      <c r="C53" s="444"/>
      <c r="D53" s="444"/>
      <c r="E53" s="111">
        <f>'5- Identificación de Riesgos'!D53</f>
        <v>0</v>
      </c>
      <c r="F53" s="441"/>
      <c r="G53" s="567"/>
      <c r="H53" s="444"/>
      <c r="I53" s="112"/>
      <c r="J53" s="570"/>
      <c r="K53" s="570"/>
      <c r="L53" s="573"/>
      <c r="M53" s="444"/>
      <c r="N53" s="565"/>
      <c r="O53" s="303"/>
      <c r="P53" s="304"/>
      <c r="Q53" s="305"/>
    </row>
    <row r="54" spans="1:17" ht="18" hidden="1" customHeight="1">
      <c r="A54" s="576"/>
      <c r="B54" s="444"/>
      <c r="C54" s="444"/>
      <c r="D54" s="444"/>
      <c r="E54" s="111">
        <f>'5- Identificación de Riesgos'!D54</f>
        <v>0</v>
      </c>
      <c r="F54" s="441"/>
      <c r="G54" s="567"/>
      <c r="H54" s="444"/>
      <c r="I54" s="112"/>
      <c r="J54" s="570"/>
      <c r="K54" s="570"/>
      <c r="L54" s="573"/>
      <c r="M54" s="444"/>
      <c r="N54" s="565"/>
      <c r="O54" s="303"/>
      <c r="P54" s="304"/>
      <c r="Q54" s="305"/>
    </row>
    <row r="55" spans="1:17" ht="18" hidden="1" customHeight="1">
      <c r="A55" s="576"/>
      <c r="B55" s="444"/>
      <c r="C55" s="444"/>
      <c r="D55" s="444"/>
      <c r="E55" s="111">
        <f>'5- Identificación de Riesgos'!D55</f>
        <v>0</v>
      </c>
      <c r="F55" s="441"/>
      <c r="G55" s="567"/>
      <c r="H55" s="444"/>
      <c r="I55" s="112"/>
      <c r="J55" s="570"/>
      <c r="K55" s="570"/>
      <c r="L55" s="573"/>
      <c r="M55" s="444"/>
      <c r="N55" s="565"/>
      <c r="O55" s="303"/>
      <c r="P55" s="304"/>
      <c r="Q55" s="305"/>
    </row>
    <row r="56" spans="1:17" ht="18" hidden="1" customHeight="1">
      <c r="A56" s="576"/>
      <c r="B56" s="444"/>
      <c r="C56" s="444"/>
      <c r="D56" s="444"/>
      <c r="E56" s="111">
        <f>'5- Identificación de Riesgos'!D56</f>
        <v>0</v>
      </c>
      <c r="F56" s="441"/>
      <c r="G56" s="567"/>
      <c r="H56" s="444"/>
      <c r="I56" s="112"/>
      <c r="J56" s="570"/>
      <c r="K56" s="570"/>
      <c r="L56" s="573"/>
      <c r="M56" s="444"/>
      <c r="N56" s="565"/>
      <c r="O56" s="303"/>
      <c r="P56" s="304"/>
      <c r="Q56" s="305"/>
    </row>
    <row r="57" spans="1:17" ht="18" hidden="1" customHeight="1">
      <c r="A57" s="576"/>
      <c r="B57" s="444"/>
      <c r="C57" s="444"/>
      <c r="D57" s="444"/>
      <c r="E57" s="111">
        <f>'5- Identificación de Riesgos'!D57</f>
        <v>0</v>
      </c>
      <c r="F57" s="441"/>
      <c r="G57" s="567"/>
      <c r="H57" s="444"/>
      <c r="I57" s="112"/>
      <c r="J57" s="570"/>
      <c r="K57" s="570"/>
      <c r="L57" s="573"/>
      <c r="M57" s="444"/>
      <c r="N57" s="565"/>
      <c r="O57" s="303"/>
      <c r="P57" s="304"/>
      <c r="Q57" s="305"/>
    </row>
    <row r="58" spans="1:17" ht="18" hidden="1" customHeight="1" thickBot="1">
      <c r="A58" s="577"/>
      <c r="B58" s="445"/>
      <c r="C58" s="445"/>
      <c r="D58" s="445"/>
      <c r="E58" s="186">
        <f>'5- Identificación de Riesgos'!D58</f>
        <v>0</v>
      </c>
      <c r="F58" s="442"/>
      <c r="G58" s="568"/>
      <c r="H58" s="445"/>
      <c r="I58" s="187"/>
      <c r="J58" s="571"/>
      <c r="K58" s="571"/>
      <c r="L58" s="574"/>
      <c r="M58" s="445"/>
      <c r="N58" s="566"/>
      <c r="O58" s="297"/>
      <c r="P58" s="298"/>
      <c r="Q58" s="299"/>
    </row>
    <row r="59" spans="1:17" ht="18" hidden="1" customHeight="1">
      <c r="A59" s="575">
        <f>'5- Identificación de Riesgos'!A59</f>
        <v>6</v>
      </c>
      <c r="B59" s="443" t="str">
        <f>IF('5- Identificación de Riesgos'!B59 &lt;&gt;0,'5- Identificación de Riesgos'!B59," ")</f>
        <v xml:space="preserve"> </v>
      </c>
      <c r="C59" s="443" t="str">
        <f>IF('5- Identificación de Riesgos'!C59 &lt;&gt;0,'5- Identificación de Riesgos'!C59," ")</f>
        <v xml:space="preserve"> </v>
      </c>
      <c r="D59" s="443" t="s">
        <v>83</v>
      </c>
      <c r="E59" s="181">
        <f>'5- Identificación de Riesgos'!D59</f>
        <v>0</v>
      </c>
      <c r="F59" s="440" t="str">
        <f>'5- Identificación de Riesgos'!H59</f>
        <v/>
      </c>
      <c r="G59" s="443" t="str">
        <f>'5- Identificación de Riesgos'!M59</f>
        <v/>
      </c>
      <c r="H59" s="443" t="str">
        <f>'5- Identificación de Riesgos'!N59</f>
        <v/>
      </c>
      <c r="I59" s="182"/>
      <c r="J59" s="569" t="str">
        <f>'6- Valoración Controles'!T59</f>
        <v/>
      </c>
      <c r="K59" s="569" t="str">
        <f>'6- Valoración Controles'!U59</f>
        <v/>
      </c>
      <c r="L59" s="572" t="e">
        <f>AVERAGE(#REF!)</f>
        <v>#REF!</v>
      </c>
      <c r="M59" s="443" t="str">
        <f>'6- Valoración Controles'!V59</f>
        <v/>
      </c>
      <c r="N59" s="564" t="s">
        <v>117</v>
      </c>
      <c r="O59" s="300"/>
      <c r="P59" s="301"/>
      <c r="Q59" s="302"/>
    </row>
    <row r="60" spans="1:17" ht="18" hidden="1" customHeight="1">
      <c r="A60" s="576"/>
      <c r="B60" s="444"/>
      <c r="C60" s="444"/>
      <c r="D60" s="444"/>
      <c r="E60" s="111">
        <f>'5- Identificación de Riesgos'!D60</f>
        <v>0</v>
      </c>
      <c r="F60" s="441"/>
      <c r="G60" s="567"/>
      <c r="H60" s="444"/>
      <c r="I60" s="112"/>
      <c r="J60" s="570"/>
      <c r="K60" s="570"/>
      <c r="L60" s="573"/>
      <c r="M60" s="444"/>
      <c r="N60" s="565"/>
      <c r="O60" s="303"/>
      <c r="P60" s="304"/>
      <c r="Q60" s="305"/>
    </row>
    <row r="61" spans="1:17" ht="18" hidden="1" customHeight="1">
      <c r="A61" s="576"/>
      <c r="B61" s="444"/>
      <c r="C61" s="444"/>
      <c r="D61" s="444"/>
      <c r="E61" s="111">
        <f>'5- Identificación de Riesgos'!D61</f>
        <v>0</v>
      </c>
      <c r="F61" s="441"/>
      <c r="G61" s="567"/>
      <c r="H61" s="444"/>
      <c r="I61" s="112"/>
      <c r="J61" s="570"/>
      <c r="K61" s="570"/>
      <c r="L61" s="573"/>
      <c r="M61" s="444"/>
      <c r="N61" s="565"/>
      <c r="O61" s="303"/>
      <c r="P61" s="304"/>
      <c r="Q61" s="305"/>
    </row>
    <row r="62" spans="1:17" ht="18" hidden="1" customHeight="1">
      <c r="A62" s="576"/>
      <c r="B62" s="444"/>
      <c r="C62" s="444"/>
      <c r="D62" s="444"/>
      <c r="E62" s="111">
        <f>'5- Identificación de Riesgos'!D62</f>
        <v>0</v>
      </c>
      <c r="F62" s="441"/>
      <c r="G62" s="567"/>
      <c r="H62" s="444"/>
      <c r="I62" s="112"/>
      <c r="J62" s="570"/>
      <c r="K62" s="570"/>
      <c r="L62" s="573"/>
      <c r="M62" s="444"/>
      <c r="N62" s="565"/>
      <c r="O62" s="303"/>
      <c r="P62" s="304"/>
      <c r="Q62" s="305"/>
    </row>
    <row r="63" spans="1:17" ht="18" hidden="1" customHeight="1">
      <c r="A63" s="576"/>
      <c r="B63" s="444"/>
      <c r="C63" s="444"/>
      <c r="D63" s="444"/>
      <c r="E63" s="111">
        <f>'5- Identificación de Riesgos'!D63</f>
        <v>0</v>
      </c>
      <c r="F63" s="441"/>
      <c r="G63" s="567"/>
      <c r="H63" s="444"/>
      <c r="I63" s="112"/>
      <c r="J63" s="570"/>
      <c r="K63" s="570"/>
      <c r="L63" s="573"/>
      <c r="M63" s="444"/>
      <c r="N63" s="565"/>
      <c r="O63" s="303"/>
      <c r="P63" s="304"/>
      <c r="Q63" s="305"/>
    </row>
    <row r="64" spans="1:17" ht="18" hidden="1" customHeight="1">
      <c r="A64" s="576"/>
      <c r="B64" s="444"/>
      <c r="C64" s="444"/>
      <c r="D64" s="444"/>
      <c r="E64" s="111">
        <f>'5- Identificación de Riesgos'!D64</f>
        <v>0</v>
      </c>
      <c r="F64" s="441"/>
      <c r="G64" s="567"/>
      <c r="H64" s="444"/>
      <c r="I64" s="112"/>
      <c r="J64" s="570"/>
      <c r="K64" s="570"/>
      <c r="L64" s="573"/>
      <c r="M64" s="444"/>
      <c r="N64" s="565"/>
      <c r="O64" s="303"/>
      <c r="P64" s="304"/>
      <c r="Q64" s="305"/>
    </row>
    <row r="65" spans="1:17" ht="18" hidden="1" customHeight="1">
      <c r="A65" s="576"/>
      <c r="B65" s="444"/>
      <c r="C65" s="444"/>
      <c r="D65" s="444"/>
      <c r="E65" s="111">
        <f>'5- Identificación de Riesgos'!D65</f>
        <v>0</v>
      </c>
      <c r="F65" s="441"/>
      <c r="G65" s="567"/>
      <c r="H65" s="444"/>
      <c r="I65" s="112"/>
      <c r="J65" s="570"/>
      <c r="K65" s="570"/>
      <c r="L65" s="573"/>
      <c r="M65" s="444"/>
      <c r="N65" s="565"/>
      <c r="O65" s="303"/>
      <c r="P65" s="304"/>
      <c r="Q65" s="305"/>
    </row>
    <row r="66" spans="1:17" ht="18" hidden="1" customHeight="1">
      <c r="A66" s="576"/>
      <c r="B66" s="444"/>
      <c r="C66" s="444"/>
      <c r="D66" s="444"/>
      <c r="E66" s="111">
        <f>'5- Identificación de Riesgos'!D66</f>
        <v>0</v>
      </c>
      <c r="F66" s="441"/>
      <c r="G66" s="567"/>
      <c r="H66" s="444"/>
      <c r="I66" s="112"/>
      <c r="J66" s="570"/>
      <c r="K66" s="570"/>
      <c r="L66" s="573"/>
      <c r="M66" s="444"/>
      <c r="N66" s="565"/>
      <c r="O66" s="303"/>
      <c r="P66" s="304"/>
      <c r="Q66" s="305"/>
    </row>
    <row r="67" spans="1:17" ht="18" hidden="1" customHeight="1">
      <c r="A67" s="576"/>
      <c r="B67" s="444"/>
      <c r="C67" s="444"/>
      <c r="D67" s="444"/>
      <c r="E67" s="111">
        <f>'5- Identificación de Riesgos'!D67</f>
        <v>0</v>
      </c>
      <c r="F67" s="441"/>
      <c r="G67" s="567"/>
      <c r="H67" s="444"/>
      <c r="I67" s="112"/>
      <c r="J67" s="570"/>
      <c r="K67" s="570"/>
      <c r="L67" s="573"/>
      <c r="M67" s="444"/>
      <c r="N67" s="565"/>
      <c r="O67" s="303"/>
      <c r="P67" s="304"/>
      <c r="Q67" s="305"/>
    </row>
    <row r="68" spans="1:17" ht="18" hidden="1" customHeight="1" thickBot="1">
      <c r="A68" s="577"/>
      <c r="B68" s="445"/>
      <c r="C68" s="445"/>
      <c r="D68" s="445"/>
      <c r="E68" s="186">
        <f>'5- Identificación de Riesgos'!D68</f>
        <v>0</v>
      </c>
      <c r="F68" s="442"/>
      <c r="G68" s="568"/>
      <c r="H68" s="445"/>
      <c r="I68" s="187"/>
      <c r="J68" s="571"/>
      <c r="K68" s="571"/>
      <c r="L68" s="574"/>
      <c r="M68" s="445"/>
      <c r="N68" s="566"/>
      <c r="O68" s="297"/>
      <c r="P68" s="298"/>
      <c r="Q68" s="299"/>
    </row>
    <row r="69" spans="1:17" ht="18" hidden="1" customHeight="1">
      <c r="A69" s="575">
        <f>'5- Identificación de Riesgos'!A69</f>
        <v>7</v>
      </c>
      <c r="B69" s="443" t="str">
        <f>IF('5- Identificación de Riesgos'!B69 &lt;&gt;0,'5- Identificación de Riesgos'!B69," ")</f>
        <v xml:space="preserve"> </v>
      </c>
      <c r="C69" s="443" t="str">
        <f>IF('5- Identificación de Riesgos'!C69 &lt;&gt;0,'5- Identificación de Riesgos'!C69," ")</f>
        <v xml:space="preserve"> </v>
      </c>
      <c r="D69" s="443" t="s">
        <v>83</v>
      </c>
      <c r="E69" s="181">
        <f>'5- Identificación de Riesgos'!D69</f>
        <v>0</v>
      </c>
      <c r="F69" s="440" t="str">
        <f>'5- Identificación de Riesgos'!H69</f>
        <v/>
      </c>
      <c r="G69" s="443" t="str">
        <f>'5- Identificación de Riesgos'!M69</f>
        <v/>
      </c>
      <c r="H69" s="443" t="str">
        <f>'5- Identificación de Riesgos'!N69</f>
        <v/>
      </c>
      <c r="I69" s="182"/>
      <c r="J69" s="569" t="str">
        <f>'6- Valoración Controles'!T69</f>
        <v/>
      </c>
      <c r="K69" s="569" t="str">
        <f>'6- Valoración Controles'!U69</f>
        <v/>
      </c>
      <c r="L69" s="572" t="e">
        <f>AVERAGE(#REF!)</f>
        <v>#REF!</v>
      </c>
      <c r="M69" s="443" t="str">
        <f>'6- Valoración Controles'!V69</f>
        <v/>
      </c>
      <c r="N69" s="564" t="s">
        <v>117</v>
      </c>
      <c r="O69" s="300"/>
      <c r="P69" s="301"/>
      <c r="Q69" s="302"/>
    </row>
    <row r="70" spans="1:17" ht="18" hidden="1" customHeight="1">
      <c r="A70" s="576"/>
      <c r="B70" s="444"/>
      <c r="C70" s="444"/>
      <c r="D70" s="444"/>
      <c r="E70" s="111">
        <f>'5- Identificación de Riesgos'!D70</f>
        <v>0</v>
      </c>
      <c r="F70" s="441"/>
      <c r="G70" s="567"/>
      <c r="H70" s="444"/>
      <c r="I70" s="112"/>
      <c r="J70" s="570"/>
      <c r="K70" s="570"/>
      <c r="L70" s="573"/>
      <c r="M70" s="444"/>
      <c r="N70" s="565"/>
      <c r="O70" s="303"/>
      <c r="P70" s="304"/>
      <c r="Q70" s="305"/>
    </row>
    <row r="71" spans="1:17" ht="18" hidden="1" customHeight="1">
      <c r="A71" s="576"/>
      <c r="B71" s="444"/>
      <c r="C71" s="444"/>
      <c r="D71" s="444"/>
      <c r="E71" s="111">
        <f>'5- Identificación de Riesgos'!D71</f>
        <v>0</v>
      </c>
      <c r="F71" s="441"/>
      <c r="G71" s="567"/>
      <c r="H71" s="444"/>
      <c r="I71" s="112"/>
      <c r="J71" s="570"/>
      <c r="K71" s="570"/>
      <c r="L71" s="573"/>
      <c r="M71" s="444"/>
      <c r="N71" s="565"/>
      <c r="O71" s="303"/>
      <c r="P71" s="304"/>
      <c r="Q71" s="305"/>
    </row>
    <row r="72" spans="1:17" ht="18" hidden="1" customHeight="1">
      <c r="A72" s="576"/>
      <c r="B72" s="444"/>
      <c r="C72" s="444"/>
      <c r="D72" s="444"/>
      <c r="E72" s="111">
        <f>'5- Identificación de Riesgos'!D72</f>
        <v>0</v>
      </c>
      <c r="F72" s="441"/>
      <c r="G72" s="567"/>
      <c r="H72" s="444"/>
      <c r="I72" s="112"/>
      <c r="J72" s="570"/>
      <c r="K72" s="570"/>
      <c r="L72" s="573"/>
      <c r="M72" s="444"/>
      <c r="N72" s="565"/>
      <c r="O72" s="303"/>
      <c r="P72" s="304"/>
      <c r="Q72" s="305"/>
    </row>
    <row r="73" spans="1:17" ht="18" hidden="1" customHeight="1">
      <c r="A73" s="576"/>
      <c r="B73" s="444"/>
      <c r="C73" s="444"/>
      <c r="D73" s="444"/>
      <c r="E73" s="111">
        <f>'5- Identificación de Riesgos'!D73</f>
        <v>0</v>
      </c>
      <c r="F73" s="441"/>
      <c r="G73" s="567"/>
      <c r="H73" s="444"/>
      <c r="I73" s="112"/>
      <c r="J73" s="570"/>
      <c r="K73" s="570"/>
      <c r="L73" s="573"/>
      <c r="M73" s="444"/>
      <c r="N73" s="565"/>
      <c r="O73" s="303"/>
      <c r="P73" s="304"/>
      <c r="Q73" s="305"/>
    </row>
    <row r="74" spans="1:17" ht="18" hidden="1" customHeight="1">
      <c r="A74" s="576"/>
      <c r="B74" s="444"/>
      <c r="C74" s="444"/>
      <c r="D74" s="444"/>
      <c r="E74" s="111">
        <f>'5- Identificación de Riesgos'!D74</f>
        <v>0</v>
      </c>
      <c r="F74" s="441"/>
      <c r="G74" s="567"/>
      <c r="H74" s="444"/>
      <c r="I74" s="112"/>
      <c r="J74" s="570"/>
      <c r="K74" s="570"/>
      <c r="L74" s="573"/>
      <c r="M74" s="444"/>
      <c r="N74" s="565"/>
      <c r="O74" s="303"/>
      <c r="P74" s="304"/>
      <c r="Q74" s="305"/>
    </row>
    <row r="75" spans="1:17" ht="18" hidden="1" customHeight="1">
      <c r="A75" s="576"/>
      <c r="B75" s="444"/>
      <c r="C75" s="444"/>
      <c r="D75" s="444"/>
      <c r="E75" s="111">
        <f>'5- Identificación de Riesgos'!D75</f>
        <v>0</v>
      </c>
      <c r="F75" s="441"/>
      <c r="G75" s="567"/>
      <c r="H75" s="444"/>
      <c r="I75" s="112"/>
      <c r="J75" s="570"/>
      <c r="K75" s="570"/>
      <c r="L75" s="573"/>
      <c r="M75" s="444"/>
      <c r="N75" s="565"/>
      <c r="O75" s="303"/>
      <c r="P75" s="304"/>
      <c r="Q75" s="305"/>
    </row>
    <row r="76" spans="1:17" ht="18" hidden="1" customHeight="1">
      <c r="A76" s="576"/>
      <c r="B76" s="444"/>
      <c r="C76" s="444"/>
      <c r="D76" s="444"/>
      <c r="E76" s="111">
        <f>'5- Identificación de Riesgos'!D76</f>
        <v>0</v>
      </c>
      <c r="F76" s="441"/>
      <c r="G76" s="567"/>
      <c r="H76" s="444"/>
      <c r="I76" s="112"/>
      <c r="J76" s="570"/>
      <c r="K76" s="570"/>
      <c r="L76" s="573"/>
      <c r="M76" s="444"/>
      <c r="N76" s="565"/>
      <c r="O76" s="303"/>
      <c r="P76" s="304"/>
      <c r="Q76" s="305"/>
    </row>
    <row r="77" spans="1:17" ht="18" hidden="1" customHeight="1">
      <c r="A77" s="576"/>
      <c r="B77" s="444"/>
      <c r="C77" s="444"/>
      <c r="D77" s="444"/>
      <c r="E77" s="111">
        <f>'5- Identificación de Riesgos'!D77</f>
        <v>0</v>
      </c>
      <c r="F77" s="441"/>
      <c r="G77" s="567"/>
      <c r="H77" s="444"/>
      <c r="I77" s="112"/>
      <c r="J77" s="570"/>
      <c r="K77" s="570"/>
      <c r="L77" s="573"/>
      <c r="M77" s="444"/>
      <c r="N77" s="565"/>
      <c r="O77" s="303"/>
      <c r="P77" s="304"/>
      <c r="Q77" s="305"/>
    </row>
    <row r="78" spans="1:17" ht="18" hidden="1" customHeight="1" thickBot="1">
      <c r="A78" s="577"/>
      <c r="B78" s="445"/>
      <c r="C78" s="445"/>
      <c r="D78" s="445"/>
      <c r="E78" s="186">
        <f>'5- Identificación de Riesgos'!D78</f>
        <v>0</v>
      </c>
      <c r="F78" s="442"/>
      <c r="G78" s="568"/>
      <c r="H78" s="445"/>
      <c r="I78" s="187"/>
      <c r="J78" s="571"/>
      <c r="K78" s="571"/>
      <c r="L78" s="574"/>
      <c r="M78" s="445"/>
      <c r="N78" s="566"/>
      <c r="O78" s="297"/>
      <c r="P78" s="298"/>
      <c r="Q78" s="299"/>
    </row>
    <row r="79" spans="1:17" ht="60" customHeight="1">
      <c r="A79" s="575">
        <f>'5- Identificación de Riesgos'!A79</f>
        <v>8</v>
      </c>
      <c r="B79" s="443" t="str">
        <f>IF('5- Identificación de Riesgos'!B79 &lt;&gt;0,'5- Identificación de Riesgos'!B79," ")</f>
        <v xml:space="preserve">Recibir, ofrecer, prometer, entregar o aceptar dádivas o beneficios a nombre propio o de terceros para expedir, alterar,retener, extraviar o entregar documentos sin el lleno de requisitos legales </v>
      </c>
      <c r="C79" s="443" t="str">
        <f>IF('5- Identificación de Riesgos'!C79 &lt;&gt;0,'5- Identificación de Riesgos'!C79," ")</f>
        <v xml:space="preserve"> Realizar trámites sin el cumplimiento de los requisitos legales o con informacion falsa</v>
      </c>
      <c r="D79" s="443" t="s">
        <v>83</v>
      </c>
      <c r="E79" s="181" t="str">
        <f>'5- Identificación de Riesgos'!D79</f>
        <v>1. Falta de ética de los servidores judiciales.</v>
      </c>
      <c r="F79" s="440" t="str">
        <f>'5- Identificación de Riesgos'!H79</f>
        <v>Muy Alta - 5</v>
      </c>
      <c r="G79" s="443" t="str">
        <f>'5- Identificación de Riesgos'!M79</f>
        <v>Catastrófico - 5</v>
      </c>
      <c r="H79" s="443" t="str">
        <f>'5- Identificación de Riesgos'!N79</f>
        <v>Extremo - 25</v>
      </c>
      <c r="I79" s="182"/>
      <c r="J79" s="569" t="str">
        <f>'6- Valoración Controles'!T79</f>
        <v>Alta - 4</v>
      </c>
      <c r="K79" s="569" t="str">
        <f>'6- Valoración Controles'!U79</f>
        <v>Catastrófico - 5</v>
      </c>
      <c r="L79" s="572" t="e">
        <f>AVERAGE(#REF!)</f>
        <v>#REF!</v>
      </c>
      <c r="M79" s="443" t="str">
        <f>'6- Valoración Controles'!V79</f>
        <v>Extremo - 20</v>
      </c>
      <c r="N79" s="564" t="s">
        <v>117</v>
      </c>
      <c r="O79" s="306" t="s">
        <v>481</v>
      </c>
      <c r="P79" s="307" t="s">
        <v>482</v>
      </c>
      <c r="Q79" s="302"/>
    </row>
    <row r="80" spans="1:17" ht="60" customHeight="1">
      <c r="A80" s="576"/>
      <c r="B80" s="444"/>
      <c r="C80" s="444"/>
      <c r="D80" s="444"/>
      <c r="E80" s="111" t="str">
        <f>'5- Identificación de Riesgos'!D80</f>
        <v>2. Fallas en los controles de los procesos.</v>
      </c>
      <c r="F80" s="441"/>
      <c r="G80" s="567"/>
      <c r="H80" s="444"/>
      <c r="I80" s="112"/>
      <c r="J80" s="570"/>
      <c r="K80" s="570"/>
      <c r="L80" s="573"/>
      <c r="M80" s="444"/>
      <c r="N80" s="565"/>
      <c r="O80" s="306" t="s">
        <v>483</v>
      </c>
      <c r="P80" s="307" t="s">
        <v>482</v>
      </c>
      <c r="Q80" s="305"/>
    </row>
    <row r="81" spans="1:17" ht="60" customHeight="1">
      <c r="A81" s="576"/>
      <c r="B81" s="444"/>
      <c r="C81" s="444"/>
      <c r="D81" s="444"/>
      <c r="E81" s="111">
        <f>'5- Identificación de Riesgos'!D81</f>
        <v>0</v>
      </c>
      <c r="F81" s="441"/>
      <c r="G81" s="567"/>
      <c r="H81" s="444"/>
      <c r="I81" s="112"/>
      <c r="J81" s="570"/>
      <c r="K81" s="570"/>
      <c r="L81" s="573"/>
      <c r="M81" s="444"/>
      <c r="N81" s="565"/>
      <c r="O81" s="306" t="s">
        <v>484</v>
      </c>
      <c r="P81" s="307" t="s">
        <v>482</v>
      </c>
      <c r="Q81" s="305"/>
    </row>
    <row r="82" spans="1:17" ht="60" customHeight="1">
      <c r="A82" s="576"/>
      <c r="B82" s="444"/>
      <c r="C82" s="444"/>
      <c r="D82" s="444"/>
      <c r="E82" s="111">
        <f>'5- Identificación de Riesgos'!D82</f>
        <v>0</v>
      </c>
      <c r="F82" s="441"/>
      <c r="G82" s="567"/>
      <c r="H82" s="444"/>
      <c r="I82" s="112"/>
      <c r="J82" s="570"/>
      <c r="K82" s="570"/>
      <c r="L82" s="573"/>
      <c r="M82" s="444"/>
      <c r="N82" s="565"/>
      <c r="O82" s="306" t="s">
        <v>485</v>
      </c>
      <c r="P82" s="307" t="s">
        <v>486</v>
      </c>
      <c r="Q82" s="305"/>
    </row>
    <row r="83" spans="1:17" ht="60" customHeight="1">
      <c r="A83" s="576"/>
      <c r="B83" s="444"/>
      <c r="C83" s="444"/>
      <c r="D83" s="444"/>
      <c r="E83" s="111">
        <f>'5- Identificación de Riesgos'!D83</f>
        <v>0</v>
      </c>
      <c r="F83" s="441"/>
      <c r="G83" s="567"/>
      <c r="H83" s="444"/>
      <c r="I83" s="112"/>
      <c r="J83" s="570"/>
      <c r="K83" s="570"/>
      <c r="L83" s="573"/>
      <c r="M83" s="444"/>
      <c r="N83" s="565"/>
      <c r="O83" s="306" t="s">
        <v>487</v>
      </c>
      <c r="P83" s="307" t="s">
        <v>486</v>
      </c>
      <c r="Q83" s="305"/>
    </row>
    <row r="84" spans="1:17" ht="18" customHeight="1">
      <c r="A84" s="576"/>
      <c r="B84" s="444"/>
      <c r="C84" s="444"/>
      <c r="D84" s="444"/>
      <c r="E84" s="111">
        <f>'5- Identificación de Riesgos'!D84</f>
        <v>0</v>
      </c>
      <c r="F84" s="441"/>
      <c r="G84" s="567"/>
      <c r="H84" s="444"/>
      <c r="I84" s="112"/>
      <c r="J84" s="570"/>
      <c r="K84" s="570"/>
      <c r="L84" s="573"/>
      <c r="M84" s="444"/>
      <c r="N84" s="565"/>
      <c r="O84" s="303"/>
      <c r="P84" s="304"/>
      <c r="Q84" s="305"/>
    </row>
    <row r="85" spans="1:17" ht="18" customHeight="1">
      <c r="A85" s="576"/>
      <c r="B85" s="444"/>
      <c r="C85" s="444"/>
      <c r="D85" s="444"/>
      <c r="E85" s="111">
        <f>'5- Identificación de Riesgos'!D85</f>
        <v>0</v>
      </c>
      <c r="F85" s="441"/>
      <c r="G85" s="567"/>
      <c r="H85" s="444"/>
      <c r="I85" s="112"/>
      <c r="J85" s="570"/>
      <c r="K85" s="570"/>
      <c r="L85" s="573"/>
      <c r="M85" s="444"/>
      <c r="N85" s="565"/>
      <c r="O85" s="303"/>
      <c r="P85" s="304"/>
      <c r="Q85" s="305"/>
    </row>
    <row r="86" spans="1:17" ht="18" customHeight="1">
      <c r="A86" s="576"/>
      <c r="B86" s="444"/>
      <c r="C86" s="444"/>
      <c r="D86" s="444"/>
      <c r="E86" s="111">
        <f>'5- Identificación de Riesgos'!D86</f>
        <v>0</v>
      </c>
      <c r="F86" s="441"/>
      <c r="G86" s="567"/>
      <c r="H86" s="444"/>
      <c r="I86" s="112"/>
      <c r="J86" s="570"/>
      <c r="K86" s="570"/>
      <c r="L86" s="573"/>
      <c r="M86" s="444"/>
      <c r="N86" s="565"/>
      <c r="O86" s="303"/>
      <c r="P86" s="304"/>
      <c r="Q86" s="305"/>
    </row>
    <row r="87" spans="1:17" ht="18" customHeight="1">
      <c r="A87" s="576"/>
      <c r="B87" s="444"/>
      <c r="C87" s="444"/>
      <c r="D87" s="444"/>
      <c r="E87" s="111">
        <f>'5- Identificación de Riesgos'!D87</f>
        <v>0</v>
      </c>
      <c r="F87" s="441"/>
      <c r="G87" s="567"/>
      <c r="H87" s="444"/>
      <c r="I87" s="112"/>
      <c r="J87" s="570"/>
      <c r="K87" s="570"/>
      <c r="L87" s="573"/>
      <c r="M87" s="444"/>
      <c r="N87" s="565"/>
      <c r="O87" s="303"/>
      <c r="P87" s="304"/>
      <c r="Q87" s="305"/>
    </row>
    <row r="88" spans="1:17" ht="18" customHeight="1" thickBot="1">
      <c r="A88" s="577"/>
      <c r="B88" s="445"/>
      <c r="C88" s="445"/>
      <c r="D88" s="445"/>
      <c r="E88" s="186">
        <f>'5- Identificación de Riesgos'!D88</f>
        <v>0</v>
      </c>
      <c r="F88" s="442"/>
      <c r="G88" s="568"/>
      <c r="H88" s="445"/>
      <c r="I88" s="187"/>
      <c r="J88" s="571"/>
      <c r="K88" s="571"/>
      <c r="L88" s="574"/>
      <c r="M88" s="445"/>
      <c r="N88" s="566"/>
      <c r="O88" s="297"/>
      <c r="P88" s="298"/>
      <c r="Q88" s="299"/>
    </row>
    <row r="89" spans="1:17" hidden="1">
      <c r="A89" s="575">
        <f>'5- Identificación de Riesgos'!A89</f>
        <v>8</v>
      </c>
      <c r="B89" s="443" t="str">
        <f>IF('5- Identificación de Riesgos'!B89 &lt;&gt;0,'5- Identificación de Riesgos'!B89," ")</f>
        <v xml:space="preserve">Recibir, ofrecer, prometer, entregar o aceptar dadivas o beneficios a nombre propio o de terceros para demorar, retener, alterar o direccionar fallos judiciales </v>
      </c>
      <c r="C89" s="443" t="str">
        <f>IF('5- Identificación de Riesgos'!C89 &lt;&gt;0,'5- Identificación de Riesgos'!C89," ")</f>
        <v>Proferir sentencias judiciales incumplmiendo los principios de la administracion de justicia o sin la observancia de los Codigos Procesales en la materia</v>
      </c>
      <c r="D89" s="443" t="s">
        <v>83</v>
      </c>
      <c r="E89" s="181" t="str">
        <f>'5- Identificación de Riesgos'!D89</f>
        <v>1. Falta de ética de los servidores judiciales.</v>
      </c>
      <c r="F89" s="440" t="str">
        <f>'5- Identificación de Riesgos'!H89</f>
        <v>Muy Baja - 1</v>
      </c>
      <c r="G89" s="443" t="str">
        <f>'5- Identificación de Riesgos'!M89</f>
        <v>Mayor - 4</v>
      </c>
      <c r="H89" s="443" t="str">
        <f>'5- Identificación de Riesgos'!N89</f>
        <v>Alto  - 4</v>
      </c>
      <c r="I89" s="190"/>
      <c r="J89" s="569" t="str">
        <f>'6- Valoración Controles'!T89</f>
        <v/>
      </c>
      <c r="K89" s="569" t="str">
        <f>'6- Valoración Controles'!U89</f>
        <v>Mayor - 4</v>
      </c>
      <c r="L89" s="572" t="e">
        <f>AVERAGE(#REF!)</f>
        <v>#REF!</v>
      </c>
      <c r="M89" s="443" t="str">
        <f>'6- Valoración Controles'!V89</f>
        <v/>
      </c>
      <c r="N89" s="564" t="s">
        <v>117</v>
      </c>
      <c r="O89" s="192"/>
      <c r="P89" s="183"/>
      <c r="Q89" s="184"/>
    </row>
    <row r="90" spans="1:17" hidden="1">
      <c r="A90" s="576"/>
      <c r="B90" s="444"/>
      <c r="C90" s="444"/>
      <c r="D90" s="444"/>
      <c r="E90" s="111" t="str">
        <f>'5- Identificación de Riesgos'!D90</f>
        <v xml:space="preserve">2. Desconocimiento del Código de Ética y Buen Gobierno.   </v>
      </c>
      <c r="F90" s="441"/>
      <c r="G90" s="567"/>
      <c r="H90" s="444"/>
      <c r="I90" s="113"/>
      <c r="J90" s="570"/>
      <c r="K90" s="570"/>
      <c r="L90" s="573"/>
      <c r="M90" s="444"/>
      <c r="N90" s="565"/>
      <c r="O90" s="193"/>
      <c r="P90" s="115"/>
      <c r="Q90" s="185"/>
    </row>
    <row r="91" spans="1:17" hidden="1">
      <c r="A91" s="576"/>
      <c r="B91" s="444"/>
      <c r="C91" s="444"/>
      <c r="D91" s="444"/>
      <c r="E91" s="111">
        <f>'5- Identificación de Riesgos'!D91</f>
        <v>0</v>
      </c>
      <c r="F91" s="441"/>
      <c r="G91" s="567"/>
      <c r="H91" s="444"/>
      <c r="I91" s="113"/>
      <c r="J91" s="570"/>
      <c r="K91" s="570"/>
      <c r="L91" s="573"/>
      <c r="M91" s="444"/>
      <c r="N91" s="565"/>
      <c r="O91" s="193"/>
      <c r="P91" s="115"/>
      <c r="Q91" s="185"/>
    </row>
    <row r="92" spans="1:17" hidden="1">
      <c r="A92" s="576"/>
      <c r="B92" s="444"/>
      <c r="C92" s="444"/>
      <c r="D92" s="444"/>
      <c r="E92" s="111">
        <f>'5- Identificación de Riesgos'!D92</f>
        <v>0</v>
      </c>
      <c r="F92" s="441"/>
      <c r="G92" s="567"/>
      <c r="H92" s="444"/>
      <c r="I92" s="113"/>
      <c r="J92" s="570"/>
      <c r="K92" s="570"/>
      <c r="L92" s="573"/>
      <c r="M92" s="444"/>
      <c r="N92" s="565"/>
      <c r="O92" s="193"/>
      <c r="P92" s="115"/>
      <c r="Q92" s="185"/>
    </row>
    <row r="93" spans="1:17" hidden="1">
      <c r="A93" s="576"/>
      <c r="B93" s="444"/>
      <c r="C93" s="444"/>
      <c r="D93" s="444"/>
      <c r="E93" s="111">
        <f>'5- Identificación de Riesgos'!D93</f>
        <v>0</v>
      </c>
      <c r="F93" s="441"/>
      <c r="G93" s="567"/>
      <c r="H93" s="444"/>
      <c r="I93" s="113"/>
      <c r="J93" s="570"/>
      <c r="K93" s="570"/>
      <c r="L93" s="573"/>
      <c r="M93" s="444"/>
      <c r="N93" s="565"/>
      <c r="O93" s="193"/>
      <c r="P93" s="115"/>
      <c r="Q93" s="185"/>
    </row>
    <row r="94" spans="1:17" hidden="1">
      <c r="A94" s="576"/>
      <c r="B94" s="444"/>
      <c r="C94" s="444"/>
      <c r="D94" s="444"/>
      <c r="E94" s="111">
        <f>'5- Identificación de Riesgos'!D94</f>
        <v>0</v>
      </c>
      <c r="F94" s="441"/>
      <c r="G94" s="567"/>
      <c r="H94" s="444"/>
      <c r="I94" s="113"/>
      <c r="J94" s="570"/>
      <c r="K94" s="570"/>
      <c r="L94" s="573"/>
      <c r="M94" s="444"/>
      <c r="N94" s="565"/>
      <c r="O94" s="193"/>
      <c r="P94" s="115"/>
      <c r="Q94" s="185"/>
    </row>
    <row r="95" spans="1:17" hidden="1">
      <c r="A95" s="576"/>
      <c r="B95" s="444"/>
      <c r="C95" s="444"/>
      <c r="D95" s="444"/>
      <c r="E95" s="111">
        <f>'5- Identificación de Riesgos'!D95</f>
        <v>0</v>
      </c>
      <c r="F95" s="441"/>
      <c r="G95" s="567"/>
      <c r="H95" s="444"/>
      <c r="I95" s="113"/>
      <c r="J95" s="570"/>
      <c r="K95" s="570"/>
      <c r="L95" s="573"/>
      <c r="M95" s="444"/>
      <c r="N95" s="565"/>
      <c r="O95" s="193"/>
      <c r="P95" s="115"/>
      <c r="Q95" s="185"/>
    </row>
    <row r="96" spans="1:17" hidden="1">
      <c r="A96" s="576"/>
      <c r="B96" s="444"/>
      <c r="C96" s="444"/>
      <c r="D96" s="444"/>
      <c r="E96" s="111">
        <f>'5- Identificación de Riesgos'!D96</f>
        <v>0</v>
      </c>
      <c r="F96" s="441"/>
      <c r="G96" s="567"/>
      <c r="H96" s="444"/>
      <c r="I96" s="113"/>
      <c r="J96" s="570"/>
      <c r="K96" s="570"/>
      <c r="L96" s="573"/>
      <c r="M96" s="444"/>
      <c r="N96" s="565"/>
      <c r="O96" s="193"/>
      <c r="P96" s="115"/>
      <c r="Q96" s="185"/>
    </row>
    <row r="97" spans="1:17" hidden="1">
      <c r="A97" s="576"/>
      <c r="B97" s="444"/>
      <c r="C97" s="444"/>
      <c r="D97" s="444"/>
      <c r="E97" s="111">
        <f>'5- Identificación de Riesgos'!D97</f>
        <v>0</v>
      </c>
      <c r="F97" s="441"/>
      <c r="G97" s="567"/>
      <c r="H97" s="444"/>
      <c r="I97" s="113"/>
      <c r="J97" s="570"/>
      <c r="K97" s="570"/>
      <c r="L97" s="573"/>
      <c r="M97" s="444"/>
      <c r="N97" s="565"/>
      <c r="O97" s="193"/>
      <c r="P97" s="115"/>
      <c r="Q97" s="185"/>
    </row>
    <row r="98" spans="1:17" ht="15.75" hidden="1" thickBot="1">
      <c r="A98" s="577"/>
      <c r="B98" s="445"/>
      <c r="C98" s="445"/>
      <c r="D98" s="445"/>
      <c r="E98" s="186">
        <f>'5- Identificación de Riesgos'!D98</f>
        <v>0</v>
      </c>
      <c r="F98" s="442"/>
      <c r="G98" s="568"/>
      <c r="H98" s="445"/>
      <c r="I98" s="191"/>
      <c r="J98" s="571"/>
      <c r="K98" s="571"/>
      <c r="L98" s="574"/>
      <c r="M98" s="445"/>
      <c r="N98" s="566"/>
      <c r="O98" s="194"/>
      <c r="P98" s="188"/>
      <c r="Q98" s="189"/>
    </row>
    <row r="99" spans="1:17" hidden="1">
      <c r="A99" s="575">
        <f>'5- Identificación de Riesgos'!A99</f>
        <v>9</v>
      </c>
      <c r="B99" s="443" t="str">
        <f>IF('5- Identificación de Riesgos'!B99 &lt;&gt;0,'5- Identificación de Riesgos'!B99," ")</f>
        <v>Recibir, dádivas o beneficios a nombre propio o de terceros para registrar a un cargo,  en la Lista de Auxiliares de la Justicia,  sin el  lleno  de los requisitos legales.</v>
      </c>
      <c r="C99" s="443" t="str">
        <f>IF('5- Identificación de Riesgos'!C99 &lt;&gt;0,'5- Identificación de Riesgos'!C99," ")</f>
        <v>Registrar persona como  Auxiliar de la Justicia,  sin que esta acate los términos legales en favor del  ejercicio  del  cargo.</v>
      </c>
      <c r="D99" s="443" t="s">
        <v>83</v>
      </c>
      <c r="E99" s="181" t="str">
        <f>'5- Identificación de Riesgos'!D99</f>
        <v>1.Falta de ética  de los servidores judiciales.</v>
      </c>
      <c r="F99" s="440" t="str">
        <f>'5- Identificación de Riesgos'!H99</f>
        <v>Muy Baja - 1</v>
      </c>
      <c r="G99" s="443" t="str">
        <f>'5- Identificación de Riesgos'!M99</f>
        <v>Mayor - 4</v>
      </c>
      <c r="H99" s="443" t="str">
        <f>'5- Identificación de Riesgos'!N99</f>
        <v>Alto  - 4</v>
      </c>
      <c r="I99" s="190"/>
      <c r="J99" s="569" t="str">
        <f>'6- Valoración Controles'!T99</f>
        <v/>
      </c>
      <c r="K99" s="569" t="str">
        <f>'6- Valoración Controles'!U99</f>
        <v>Mayor - 4</v>
      </c>
      <c r="L99" s="572" t="e">
        <f>AVERAGE(#REF!)</f>
        <v>#REF!</v>
      </c>
      <c r="M99" s="443" t="str">
        <f>'6- Valoración Controles'!V99</f>
        <v/>
      </c>
      <c r="N99" s="564" t="s">
        <v>117</v>
      </c>
      <c r="O99" s="192"/>
      <c r="P99" s="183"/>
      <c r="Q99" s="184"/>
    </row>
    <row r="100" spans="1:17" hidden="1">
      <c r="A100" s="576"/>
      <c r="B100" s="444"/>
      <c r="C100" s="444"/>
      <c r="D100" s="444"/>
      <c r="E100" s="111" t="str">
        <f>'5- Identificación de Riesgos'!D100</f>
        <v>2. Fallas en los controles de los procesos.</v>
      </c>
      <c r="F100" s="441"/>
      <c r="G100" s="567"/>
      <c r="H100" s="444"/>
      <c r="I100" s="113"/>
      <c r="J100" s="570"/>
      <c r="K100" s="570"/>
      <c r="L100" s="573"/>
      <c r="M100" s="444"/>
      <c r="N100" s="565"/>
      <c r="O100" s="193"/>
      <c r="P100" s="115"/>
      <c r="Q100" s="185"/>
    </row>
    <row r="101" spans="1:17" hidden="1">
      <c r="A101" s="576"/>
      <c r="B101" s="444"/>
      <c r="C101" s="444"/>
      <c r="D101" s="444"/>
      <c r="E101" s="111">
        <f>'5- Identificación de Riesgos'!D101</f>
        <v>0</v>
      </c>
      <c r="F101" s="441"/>
      <c r="G101" s="567"/>
      <c r="H101" s="444"/>
      <c r="I101" s="113"/>
      <c r="J101" s="570"/>
      <c r="K101" s="570"/>
      <c r="L101" s="573"/>
      <c r="M101" s="444"/>
      <c r="N101" s="565"/>
      <c r="O101" s="193"/>
      <c r="P101" s="115"/>
      <c r="Q101" s="185"/>
    </row>
    <row r="102" spans="1:17" hidden="1">
      <c r="A102" s="576"/>
      <c r="B102" s="444"/>
      <c r="C102" s="444"/>
      <c r="D102" s="444"/>
      <c r="E102" s="111">
        <f>'5- Identificación de Riesgos'!D102</f>
        <v>0</v>
      </c>
      <c r="F102" s="441"/>
      <c r="G102" s="567"/>
      <c r="H102" s="444"/>
      <c r="I102" s="113"/>
      <c r="J102" s="570"/>
      <c r="K102" s="570"/>
      <c r="L102" s="573"/>
      <c r="M102" s="444"/>
      <c r="N102" s="565"/>
      <c r="O102" s="193"/>
      <c r="P102" s="115"/>
      <c r="Q102" s="185"/>
    </row>
    <row r="103" spans="1:17" hidden="1">
      <c r="A103" s="576"/>
      <c r="B103" s="444"/>
      <c r="C103" s="444"/>
      <c r="D103" s="444"/>
      <c r="E103" s="111">
        <f>'5- Identificación de Riesgos'!D103</f>
        <v>0</v>
      </c>
      <c r="F103" s="441"/>
      <c r="G103" s="567"/>
      <c r="H103" s="444"/>
      <c r="I103" s="113"/>
      <c r="J103" s="570"/>
      <c r="K103" s="570"/>
      <c r="L103" s="573"/>
      <c r="M103" s="444"/>
      <c r="N103" s="565"/>
      <c r="O103" s="193"/>
      <c r="P103" s="115"/>
      <c r="Q103" s="185"/>
    </row>
    <row r="104" spans="1:17" hidden="1">
      <c r="A104" s="576"/>
      <c r="B104" s="444"/>
      <c r="C104" s="444"/>
      <c r="D104" s="444"/>
      <c r="E104" s="111">
        <f>'5- Identificación de Riesgos'!D104</f>
        <v>0</v>
      </c>
      <c r="F104" s="441"/>
      <c r="G104" s="567"/>
      <c r="H104" s="444"/>
      <c r="I104" s="113"/>
      <c r="J104" s="570"/>
      <c r="K104" s="570"/>
      <c r="L104" s="573"/>
      <c r="M104" s="444"/>
      <c r="N104" s="565"/>
      <c r="O104" s="193"/>
      <c r="P104" s="115"/>
      <c r="Q104" s="185"/>
    </row>
    <row r="105" spans="1:17" hidden="1">
      <c r="A105" s="576"/>
      <c r="B105" s="444"/>
      <c r="C105" s="444"/>
      <c r="D105" s="444"/>
      <c r="E105" s="111">
        <f>'5- Identificación de Riesgos'!D105</f>
        <v>0</v>
      </c>
      <c r="F105" s="441"/>
      <c r="G105" s="567"/>
      <c r="H105" s="444"/>
      <c r="I105" s="113"/>
      <c r="J105" s="570"/>
      <c r="K105" s="570"/>
      <c r="L105" s="573"/>
      <c r="M105" s="444"/>
      <c r="N105" s="565"/>
      <c r="O105" s="193"/>
      <c r="P105" s="115"/>
      <c r="Q105" s="185"/>
    </row>
    <row r="106" spans="1:17" hidden="1">
      <c r="A106" s="576"/>
      <c r="B106" s="444"/>
      <c r="C106" s="444"/>
      <c r="D106" s="444"/>
      <c r="E106" s="111">
        <f>'5- Identificación de Riesgos'!D106</f>
        <v>0</v>
      </c>
      <c r="F106" s="441"/>
      <c r="G106" s="567"/>
      <c r="H106" s="444"/>
      <c r="I106" s="113"/>
      <c r="J106" s="570"/>
      <c r="K106" s="570"/>
      <c r="L106" s="573"/>
      <c r="M106" s="444"/>
      <c r="N106" s="565"/>
      <c r="O106" s="193"/>
      <c r="P106" s="115"/>
      <c r="Q106" s="185"/>
    </row>
    <row r="107" spans="1:17" ht="30" hidden="1">
      <c r="A107" s="576"/>
      <c r="B107" s="444"/>
      <c r="C107" s="444"/>
      <c r="D107" s="444"/>
      <c r="E107" s="111" t="str">
        <f>'5- Identificación de Riesgos'!D107</f>
        <v>1. Falta de Compromiso  y ética por parte de los Funcionarios que ejecutan el proceso.</v>
      </c>
      <c r="F107" s="441"/>
      <c r="G107" s="567"/>
      <c r="H107" s="444"/>
      <c r="I107" s="113"/>
      <c r="J107" s="570"/>
      <c r="K107" s="570"/>
      <c r="L107" s="573"/>
      <c r="M107" s="444"/>
      <c r="N107" s="565"/>
      <c r="O107" s="193"/>
      <c r="P107" s="115"/>
      <c r="Q107" s="185"/>
    </row>
    <row r="108" spans="1:17" ht="120" customHeight="1" thickBot="1">
      <c r="A108" s="577"/>
      <c r="B108" s="445"/>
      <c r="C108" s="445"/>
      <c r="D108" s="445"/>
      <c r="E108" s="186">
        <f>'5- Identificación de Riesgos'!D108</f>
        <v>0</v>
      </c>
      <c r="F108" s="442"/>
      <c r="G108" s="568"/>
      <c r="H108" s="445"/>
      <c r="I108" s="191"/>
      <c r="J108" s="571"/>
      <c r="K108" s="571"/>
      <c r="L108" s="574"/>
      <c r="M108" s="445"/>
      <c r="N108" s="566"/>
      <c r="O108" s="194"/>
      <c r="P108" s="188"/>
      <c r="Q108" s="189"/>
    </row>
    <row r="109" spans="1:17" ht="84.75" customHeight="1"/>
  </sheetData>
  <mergeCells count="131">
    <mergeCell ref="F7:H7"/>
    <mergeCell ref="J7:N7"/>
    <mergeCell ref="A7:C7"/>
    <mergeCell ref="A19:A28"/>
    <mergeCell ref="B19:B28"/>
    <mergeCell ref="C19:C28"/>
    <mergeCell ref="D19:D28"/>
    <mergeCell ref="A9:A18"/>
    <mergeCell ref="B9:B18"/>
    <mergeCell ref="F9:F18"/>
    <mergeCell ref="K19:K28"/>
    <mergeCell ref="L9:L18"/>
    <mergeCell ref="G9:G18"/>
    <mergeCell ref="H9:H18"/>
    <mergeCell ref="J9:J18"/>
    <mergeCell ref="K9:K18"/>
    <mergeCell ref="M19:M28"/>
    <mergeCell ref="N19:N28"/>
    <mergeCell ref="M9:M18"/>
    <mergeCell ref="F19:F28"/>
    <mergeCell ref="G19:G28"/>
    <mergeCell ref="H19:H28"/>
    <mergeCell ref="J19:J28"/>
    <mergeCell ref="L19:L28"/>
    <mergeCell ref="A49:A58"/>
    <mergeCell ref="B49:B58"/>
    <mergeCell ref="C49:C58"/>
    <mergeCell ref="F49:F58"/>
    <mergeCell ref="F39:F48"/>
    <mergeCell ref="G29:G38"/>
    <mergeCell ref="H29:H38"/>
    <mergeCell ref="J29:J38"/>
    <mergeCell ref="A29:A38"/>
    <mergeCell ref="B29:B38"/>
    <mergeCell ref="C29:C38"/>
    <mergeCell ref="D29:D38"/>
    <mergeCell ref="F29:F38"/>
    <mergeCell ref="A39:A48"/>
    <mergeCell ref="D39:D48"/>
    <mergeCell ref="D49:D58"/>
    <mergeCell ref="L59:L68"/>
    <mergeCell ref="B39:B48"/>
    <mergeCell ref="G49:G58"/>
    <mergeCell ref="H49:H58"/>
    <mergeCell ref="J49:J58"/>
    <mergeCell ref="K49:K58"/>
    <mergeCell ref="M49:M58"/>
    <mergeCell ref="N49:N58"/>
    <mergeCell ref="L49:L58"/>
    <mergeCell ref="A79:A88"/>
    <mergeCell ref="B79:B88"/>
    <mergeCell ref="C79:C88"/>
    <mergeCell ref="D79:D88"/>
    <mergeCell ref="F79:F88"/>
    <mergeCell ref="A69:A78"/>
    <mergeCell ref="B69:B78"/>
    <mergeCell ref="C69:C78"/>
    <mergeCell ref="D69:D78"/>
    <mergeCell ref="F69:F78"/>
    <mergeCell ref="A59:A68"/>
    <mergeCell ref="B59:B68"/>
    <mergeCell ref="C59:C68"/>
    <mergeCell ref="D59:D68"/>
    <mergeCell ref="F59:F68"/>
    <mergeCell ref="D7:E7"/>
    <mergeCell ref="A2:C2"/>
    <mergeCell ref="A3:C3"/>
    <mergeCell ref="A4:C4"/>
    <mergeCell ref="D2:Q2"/>
    <mergeCell ref="D3:Q3"/>
    <mergeCell ref="D4:Q4"/>
    <mergeCell ref="L39:L48"/>
    <mergeCell ref="M39:M48"/>
    <mergeCell ref="N39:N48"/>
    <mergeCell ref="C39:C48"/>
    <mergeCell ref="G39:G48"/>
    <mergeCell ref="H39:H48"/>
    <mergeCell ref="J39:J48"/>
    <mergeCell ref="K39:K48"/>
    <mergeCell ref="N9:N18"/>
    <mergeCell ref="C9:C18"/>
    <mergeCell ref="D9:D18"/>
    <mergeCell ref="M29:M38"/>
    <mergeCell ref="A89:A98"/>
    <mergeCell ref="B89:B98"/>
    <mergeCell ref="C89:C98"/>
    <mergeCell ref="D89:D98"/>
    <mergeCell ref="F89:F98"/>
    <mergeCell ref="G89:G98"/>
    <mergeCell ref="H89:H98"/>
    <mergeCell ref="A99:A108"/>
    <mergeCell ref="B99:B108"/>
    <mergeCell ref="C99:C108"/>
    <mergeCell ref="D99:D108"/>
    <mergeCell ref="F99:F108"/>
    <mergeCell ref="G99:G108"/>
    <mergeCell ref="H99:H108"/>
    <mergeCell ref="L89:L98"/>
    <mergeCell ref="M89:M98"/>
    <mergeCell ref="N89:N98"/>
    <mergeCell ref="J99:J108"/>
    <mergeCell ref="K99:K108"/>
    <mergeCell ref="L99:L108"/>
    <mergeCell ref="M99:M108"/>
    <mergeCell ref="N99:N108"/>
    <mergeCell ref="J89:J98"/>
    <mergeCell ref="K89:K98"/>
    <mergeCell ref="F1:Q1"/>
    <mergeCell ref="M79:M88"/>
    <mergeCell ref="N79:N88"/>
    <mergeCell ref="G79:G88"/>
    <mergeCell ref="H79:H88"/>
    <mergeCell ref="J79:J88"/>
    <mergeCell ref="K79:K88"/>
    <mergeCell ref="L79:L88"/>
    <mergeCell ref="M59:M68"/>
    <mergeCell ref="N59:N68"/>
    <mergeCell ref="G59:G68"/>
    <mergeCell ref="H59:H68"/>
    <mergeCell ref="M69:M78"/>
    <mergeCell ref="N69:N78"/>
    <mergeCell ref="G69:G78"/>
    <mergeCell ref="H69:H78"/>
    <mergeCell ref="J69:J78"/>
    <mergeCell ref="K69:K78"/>
    <mergeCell ref="L69:L78"/>
    <mergeCell ref="N29:N38"/>
    <mergeCell ref="K29:K38"/>
    <mergeCell ref="L29:L38"/>
    <mergeCell ref="J59:J68"/>
    <mergeCell ref="K59:K68"/>
  </mergeCells>
  <conditionalFormatting sqref="F9 F19 F29 F39 F49 F59 F69 F79 F89 F99">
    <cfRule type="containsText" dxfId="166" priority="448" operator="containsText" text="Muy Baja">
      <formula>NOT(ISERROR(SEARCH("Muy Baja",F9)))</formula>
    </cfRule>
    <cfRule type="containsText" dxfId="165" priority="449" operator="containsText" text="Baja">
      <formula>NOT(ISERROR(SEARCH("Baja",F9)))</formula>
    </cfRule>
    <cfRule type="containsText" dxfId="164" priority="450" operator="containsText" text="Muy Alta">
      <formula>NOT(ISERROR(SEARCH("Muy Alta",F9)))</formula>
    </cfRule>
    <cfRule type="containsText" dxfId="163" priority="452" operator="containsText" text="Alta">
      <formula>NOT(ISERROR(SEARCH("Alta",F9)))</formula>
    </cfRule>
    <cfRule type="containsText" dxfId="162" priority="453" operator="containsText" text="Media">
      <formula>NOT(ISERROR(SEARCH("Media",F9)))</formula>
    </cfRule>
    <cfRule type="containsText" dxfId="161" priority="454" operator="containsText" text="Media">
      <formula>NOT(ISERROR(SEARCH("Media",F9)))</formula>
    </cfRule>
    <cfRule type="containsText" dxfId="160" priority="455" operator="containsText" text="Media">
      <formula>NOT(ISERROR(SEARCH("Media",F9)))</formula>
    </cfRule>
    <cfRule type="containsText" dxfId="159" priority="456" operator="containsText" text="Muy Baja">
      <formula>NOT(ISERROR(SEARCH("Muy Baja",F9)))</formula>
    </cfRule>
    <cfRule type="containsText" dxfId="158" priority="457" operator="containsText" text="Baja">
      <formula>NOT(ISERROR(SEARCH("Baja",F9)))</formula>
    </cfRule>
    <cfRule type="containsText" dxfId="157" priority="458" operator="containsText" text="Muy Baja">
      <formula>NOT(ISERROR(SEARCH("Muy Baja",F9)))</formula>
    </cfRule>
    <cfRule type="containsText" dxfId="156" priority="459" operator="containsText" text="Muy Baja">
      <formula>NOT(ISERROR(SEARCH("Muy Baja",F9)))</formula>
    </cfRule>
    <cfRule type="containsText" dxfId="155" priority="460" operator="containsText" text="Muy Baja">
      <formula>NOT(ISERROR(SEARCH("Muy Baja",F9)))</formula>
    </cfRule>
    <cfRule type="containsText" dxfId="154" priority="461" operator="containsText" text="Muy Baja'Tabla probabilidad'!">
      <formula>NOT(ISERROR(SEARCH("Muy Baja'Tabla probabilidad'!",F9)))</formula>
    </cfRule>
    <cfRule type="containsText" dxfId="153" priority="462" operator="containsText" text="Muy bajo">
      <formula>NOT(ISERROR(SEARCH("Muy bajo",F9)))</formula>
    </cfRule>
    <cfRule type="containsText" dxfId="152" priority="463" operator="containsText" text="Alta">
      <formula>NOT(ISERROR(SEARCH("Alta",F9)))</formula>
    </cfRule>
    <cfRule type="containsText" dxfId="151" priority="464" operator="containsText" text="Media">
      <formula>NOT(ISERROR(SEARCH("Media",F9)))</formula>
    </cfRule>
    <cfRule type="containsText" dxfId="150" priority="465" operator="containsText" text="Baja">
      <formula>NOT(ISERROR(SEARCH("Baja",F9)))</formula>
    </cfRule>
    <cfRule type="containsText" dxfId="149" priority="466" operator="containsText" text="Muy baja">
      <formula>NOT(ISERROR(SEARCH("Muy baja",F9)))</formula>
    </cfRule>
    <cfRule type="cellIs" dxfId="148" priority="469" operator="between">
      <formula>1</formula>
      <formula>2</formula>
    </cfRule>
    <cfRule type="cellIs" dxfId="147" priority="470" operator="between">
      <formula>0</formula>
      <formula>2</formula>
    </cfRule>
  </conditionalFormatting>
  <conditionalFormatting sqref="G9 G19 G29 G39 G49 G59 G69 G79 G89 G99">
    <cfRule type="containsText" dxfId="146" priority="442" operator="containsText" text="Catastrófico">
      <formula>NOT(ISERROR(SEARCH("Catastrófico",G9)))</formula>
    </cfRule>
    <cfRule type="containsText" dxfId="145" priority="443" operator="containsText" text="Mayor">
      <formula>NOT(ISERROR(SEARCH("Mayor",G9)))</formula>
    </cfRule>
    <cfRule type="containsText" dxfId="144" priority="444" operator="containsText" text="Alta">
      <formula>NOT(ISERROR(SEARCH("Alta",G9)))</formula>
    </cfRule>
    <cfRule type="containsText" dxfId="143" priority="445" operator="containsText" text="Moderado">
      <formula>NOT(ISERROR(SEARCH("Moderado",G9)))</formula>
    </cfRule>
    <cfRule type="containsText" dxfId="142" priority="446" operator="containsText" text="Menor">
      <formula>NOT(ISERROR(SEARCH("Menor",G9)))</formula>
    </cfRule>
    <cfRule type="containsText" dxfId="141" priority="447" operator="containsText" text="Leve">
      <formula>NOT(ISERROR(SEARCH("Leve",G9)))</formula>
    </cfRule>
  </conditionalFormatting>
  <conditionalFormatting sqref="H9:I9 H19:I19 H29:I29 H39 H49 H59 H69 H79 H89 H99">
    <cfRule type="containsText" dxfId="140" priority="438" operator="containsText" text="Alto">
      <formula>NOT(ISERROR(SEARCH("Alto",H9)))</formula>
    </cfRule>
    <cfRule type="containsText" dxfId="139" priority="439" operator="containsText" text="Bajo">
      <formula>NOT(ISERROR(SEARCH("Bajo",H9)))</formula>
    </cfRule>
    <cfRule type="containsText" dxfId="138" priority="440" operator="containsText" text="Moderado">
      <formula>NOT(ISERROR(SEARCH("Moderado",H9)))</formula>
    </cfRule>
    <cfRule type="containsText" dxfId="137" priority="441" operator="containsText" text="Extremo">
      <formula>NOT(ISERROR(SEARCH("Extremo",H9)))</formula>
    </cfRule>
  </conditionalFormatting>
  <conditionalFormatting sqref="H9:I9 H19:I19 H29:I29 H39 H49">
    <cfRule type="containsText" dxfId="136" priority="437" operator="containsText" text="Extremo">
      <formula>NOT(ISERROR(SEARCH("Extremo",H9)))</formula>
    </cfRule>
  </conditionalFormatting>
  <conditionalFormatting sqref="H59:I59">
    <cfRule type="containsText" dxfId="135" priority="109" operator="containsText" text="Extremo">
      <formula>NOT(ISERROR(SEARCH("Extremo",H59)))</formula>
    </cfRule>
  </conditionalFormatting>
  <conditionalFormatting sqref="H69:I69 H79:I79 H89 H99">
    <cfRule type="containsText" dxfId="134" priority="23" operator="containsText" text="Extremo">
      <formula>NOT(ISERROR(SEARCH("Extremo",H69)))</formula>
    </cfRule>
  </conditionalFormatting>
  <conditionalFormatting sqref="I59">
    <cfRule type="containsText" dxfId="133" priority="105" operator="containsText" text="Extremo">
      <formula>NOT(ISERROR(SEARCH("Extremo",I59)))</formula>
    </cfRule>
    <cfRule type="containsText" dxfId="132" priority="106" operator="containsText" text="Alto">
      <formula>NOT(ISERROR(SEARCH("Alto",I59)))</formula>
    </cfRule>
    <cfRule type="containsText" dxfId="131" priority="107" operator="containsText" text="Bajo">
      <formula>NOT(ISERROR(SEARCH("Bajo",I59)))</formula>
    </cfRule>
    <cfRule type="containsText" dxfId="130" priority="108" operator="containsText" text="Moderado">
      <formula>NOT(ISERROR(SEARCH("Moderado",I59)))</formula>
    </cfRule>
  </conditionalFormatting>
  <conditionalFormatting sqref="I69 I79">
    <cfRule type="containsText" dxfId="129" priority="19" operator="containsText" text="Extremo">
      <formula>NOT(ISERROR(SEARCH("Extremo",I69)))</formula>
    </cfRule>
    <cfRule type="containsText" dxfId="128" priority="20" operator="containsText" text="Alto">
      <formula>NOT(ISERROR(SEARCH("Alto",I69)))</formula>
    </cfRule>
    <cfRule type="containsText" dxfId="127" priority="21" operator="containsText" text="Bajo">
      <formula>NOT(ISERROR(SEARCH("Bajo",I69)))</formula>
    </cfRule>
    <cfRule type="containsText" dxfId="126" priority="22" operator="containsText" text="Moderado">
      <formula>NOT(ISERROR(SEARCH("Moderado",I69)))</formula>
    </cfRule>
  </conditionalFormatting>
  <conditionalFormatting sqref="J9:J108">
    <cfRule type="containsText" dxfId="125" priority="139" operator="containsText" text="Muy Baja">
      <formula>NOT(ISERROR(SEARCH("Muy Baja",J9)))</formula>
    </cfRule>
    <cfRule type="containsText" dxfId="124" priority="406" operator="containsText" text="Muy Alta">
      <formula>NOT(ISERROR(SEARCH("Muy Alta",J9)))</formula>
    </cfRule>
    <cfRule type="containsText" dxfId="123" priority="407" operator="containsText" text="Alta">
      <formula>NOT(ISERROR(SEARCH("Alta",J9)))</formula>
    </cfRule>
    <cfRule type="containsText" dxfId="122" priority="408" operator="containsText" text="Media">
      <formula>NOT(ISERROR(SEARCH("Media",J9)))</formula>
    </cfRule>
    <cfRule type="containsText" dxfId="121" priority="409" operator="containsText" text="Baja">
      <formula>NOT(ISERROR(SEARCH("Baja",J9)))</formula>
    </cfRule>
    <cfRule type="containsText" dxfId="120" priority="410" operator="containsText" text="Muy Baja">
      <formula>NOT(ISERROR(SEARCH("Muy Baja",J9)))</formula>
    </cfRule>
  </conditionalFormatting>
  <conditionalFormatting sqref="K9:K108">
    <cfRule type="containsText" dxfId="119" priority="401" operator="containsText" text="Catastrófico">
      <formula>NOT(ISERROR(SEARCH("Catastrófico",K9)))</formula>
    </cfRule>
    <cfRule type="containsText" dxfId="118" priority="402" operator="containsText" text="Moderado">
      <formula>NOT(ISERROR(SEARCH("Moderado",K9)))</formula>
    </cfRule>
    <cfRule type="containsText" dxfId="117" priority="403" operator="containsText" text="Menor">
      <formula>NOT(ISERROR(SEARCH("Menor",K9)))</formula>
    </cfRule>
    <cfRule type="containsText" dxfId="116" priority="404" operator="containsText" text="Leve">
      <formula>NOT(ISERROR(SEARCH("Leve",K9)))</formula>
    </cfRule>
    <cfRule type="containsText" dxfId="115" priority="405" operator="containsText" text="Mayor">
      <formula>NOT(ISERROR(SEARCH("Mayor",K9)))</formula>
    </cfRule>
  </conditionalFormatting>
  <conditionalFormatting sqref="M9 M19 M29 M39 M49 M59 M69 M79 M89 M99">
    <cfRule type="containsText" dxfId="114" priority="411" operator="containsText" text="Extremo">
      <formula>NOT(ISERROR(SEARCH("Extremo",M9)))</formula>
    </cfRule>
    <cfRule type="containsText" dxfId="113" priority="412" operator="containsText" text="Alto">
      <formula>NOT(ISERROR(SEARCH("Alto",M9)))</formula>
    </cfRule>
    <cfRule type="containsText" dxfId="112" priority="413" operator="containsText" text="Moderado">
      <formula>NOT(ISERROR(SEARCH("Moderado",M9)))</formula>
    </cfRule>
    <cfRule type="containsText" dxfId="111" priority="414" operator="containsText" text="Menor">
      <formula>NOT(ISERROR(SEARCH("Menor",M9)))</formula>
    </cfRule>
    <cfRule type="containsText" dxfId="110" priority="415" operator="containsText" text="Bajo">
      <formula>NOT(ISERROR(SEARCH("Bajo",M9)))</formula>
    </cfRule>
    <cfRule type="containsText" dxfId="109" priority="416" operator="containsText" text="Moderado">
      <formula>NOT(ISERROR(SEARCH("Moderado",M9)))</formula>
    </cfRule>
    <cfRule type="containsText" dxfId="108" priority="417" operator="containsText" text="Extremo">
      <formula>NOT(ISERROR(SEARCH("Extremo",M9)))</formula>
    </cfRule>
    <cfRule type="containsText" dxfId="107" priority="418" operator="containsText" text="Baja">
      <formula>NOT(ISERROR(SEARCH("Baja",M9)))</formula>
    </cfRule>
    <cfRule type="containsText" dxfId="106" priority="419" operator="containsText" text="Alto">
      <formula>NOT(ISERROR(SEARCH("Alto",M9)))</formula>
    </cfRule>
  </conditionalFormatting>
  <dataValidations count="2">
    <dataValidation type="list" allowBlank="1" showInputMessage="1" showErrorMessage="1" sqref="D9:D108" xr:uid="{00000000-0002-0000-0600-000000000000}">
      <formula1>#REF!</formula1>
    </dataValidation>
    <dataValidation allowBlank="1" showInputMessage="1" showErrorMessage="1" prompt="Enunciar cuál es el control" sqref="P79:P83" xr:uid="{8C7A29F5-5367-4333-9FC4-FCB537E31F50}"/>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67" operator="containsText" id="{E50DE147-7B2A-40A6-95D7-AEA96FC942F8}">
            <xm:f>NOT(ISERROR(SEARCH('8- Políticas de Administración '!$B$5,F9)))</xm:f>
            <xm:f>'8- Políticas de Administración '!$B$5</xm:f>
            <x14:dxf>
              <font>
                <color rgb="FF006100"/>
              </font>
              <fill>
                <patternFill>
                  <bgColor rgb="FFC6EFCE"/>
                </patternFill>
              </fill>
            </x14:dxf>
          </x14:cfRule>
          <x14:cfRule type="containsText" priority="468" operator="containsText" id="{1034B27F-53CC-4A29-BA39-C5FDB949099A}">
            <xm:f>NOT(ISERROR(SEARCH('8- Políticas de Administración '!$B$5,F9)))</xm:f>
            <xm:f>'8- Políticas de Administración '!$B$5</xm:f>
            <x14:dxf>
              <font>
                <color rgb="FF9C0006"/>
              </font>
              <fill>
                <patternFill>
                  <bgColor rgb="FFFFC7CE"/>
                </patternFill>
              </fill>
            </x14:dxf>
          </x14:cfRule>
          <xm:sqref>F9 F19 F29 F39 F49 F59 F69 F79 F89 F99</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'!$M$4:$M$7</xm:f>
          </x14:formula1>
          <xm:sqref>N9:N108</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F712"/>
  <sheetViews>
    <sheetView showGridLines="0" zoomScaleNormal="100" workbookViewId="0">
      <selection activeCell="P28" sqref="P28"/>
    </sheetView>
  </sheetViews>
  <sheetFormatPr baseColWidth="10" defaultColWidth="11.42578125" defaultRowHeight="15"/>
  <cols>
    <col min="1" max="1" width="6.7109375" customWidth="1"/>
    <col min="2" max="2" width="24.28515625" customWidth="1"/>
    <col min="3" max="3" width="50.7109375" customWidth="1"/>
    <col min="4" max="4" width="10.28515625" bestFit="1" customWidth="1"/>
    <col min="5" max="5" width="60.7109375" style="52" customWidth="1"/>
    <col min="6" max="6" width="20.28515625" customWidth="1"/>
    <col min="7" max="7" width="6.7109375" customWidth="1"/>
    <col min="8" max="8" width="92.85546875" style="151" hidden="1" customWidth="1"/>
    <col min="9" max="10" width="11.42578125" customWidth="1"/>
    <col min="11" max="12" width="11.42578125" style="20" customWidth="1"/>
    <col min="13" max="20" width="11.42578125" style="20"/>
    <col min="31" max="136" width="11.42578125" style="24"/>
  </cols>
  <sheetData>
    <row r="1" spans="1:136" s="24" customFormat="1">
      <c r="E1" s="28"/>
      <c r="H1" s="146"/>
      <c r="K1" s="17"/>
      <c r="L1" s="17"/>
      <c r="M1" s="17"/>
      <c r="N1" s="17"/>
      <c r="O1" s="17"/>
      <c r="P1" s="17"/>
      <c r="Q1" s="17"/>
      <c r="R1" s="17"/>
      <c r="S1" s="17"/>
      <c r="T1" s="17"/>
    </row>
    <row r="2" spans="1:136" ht="15.75" thickBot="1">
      <c r="A2" s="24"/>
      <c r="B2" s="587" t="s">
        <v>118</v>
      </c>
      <c r="C2" s="587"/>
      <c r="D2" s="587"/>
      <c r="E2" s="587"/>
      <c r="F2" s="587"/>
      <c r="G2" s="24"/>
      <c r="H2" s="146"/>
      <c r="I2" s="24"/>
      <c r="J2" s="24"/>
      <c r="K2" s="17"/>
      <c r="L2" s="17"/>
      <c r="M2" s="17"/>
      <c r="N2" s="17"/>
      <c r="O2" s="17"/>
      <c r="P2" s="17"/>
      <c r="Q2" s="17"/>
      <c r="R2" s="17"/>
      <c r="S2" s="17"/>
      <c r="T2" s="17"/>
      <c r="U2" s="24"/>
      <c r="V2" s="24"/>
      <c r="W2" s="24"/>
      <c r="X2" s="24"/>
      <c r="Y2" s="24"/>
      <c r="Z2" s="24"/>
      <c r="AA2" s="24"/>
      <c r="AB2" s="24"/>
      <c r="AC2" s="24"/>
      <c r="AD2" s="24"/>
    </row>
    <row r="3" spans="1:136" ht="15.75" thickTop="1">
      <c r="A3" s="24"/>
      <c r="B3" s="18"/>
      <c r="C3" s="18"/>
      <c r="D3" s="18"/>
      <c r="E3" s="19"/>
      <c r="F3" s="24"/>
      <c r="G3" s="24"/>
      <c r="H3" s="146"/>
      <c r="I3" s="24"/>
      <c r="J3" s="24"/>
      <c r="K3" s="17"/>
      <c r="L3" s="17"/>
      <c r="M3" s="17"/>
      <c r="N3" s="17"/>
      <c r="O3" s="17"/>
      <c r="P3" s="17"/>
      <c r="Q3" s="17"/>
      <c r="R3" s="17"/>
      <c r="S3" s="17"/>
      <c r="T3" s="17"/>
      <c r="U3" s="24"/>
      <c r="V3" s="24"/>
      <c r="W3" s="24"/>
      <c r="X3" s="24"/>
      <c r="Y3" s="24"/>
      <c r="Z3" s="24"/>
      <c r="AA3" s="24"/>
      <c r="AB3" s="24"/>
      <c r="AC3" s="24"/>
      <c r="AD3" s="24"/>
    </row>
    <row r="4" spans="1:136" ht="24.95" customHeight="1">
      <c r="A4" s="24"/>
      <c r="B4" s="6"/>
      <c r="C4" s="117" t="s">
        <v>119</v>
      </c>
      <c r="D4" s="117"/>
      <c r="E4" s="117" t="s">
        <v>120</v>
      </c>
      <c r="F4" s="117"/>
      <c r="G4" s="24"/>
      <c r="H4" s="146"/>
      <c r="I4" s="24"/>
      <c r="J4" s="24"/>
      <c r="K4" s="17"/>
      <c r="L4" s="17"/>
      <c r="M4" s="17"/>
      <c r="N4" s="17"/>
      <c r="O4" s="17"/>
      <c r="P4" s="17"/>
      <c r="Q4" s="17"/>
      <c r="R4" s="17"/>
      <c r="S4" s="17"/>
      <c r="T4" s="17"/>
      <c r="U4" s="24"/>
      <c r="V4" s="24"/>
      <c r="W4" s="24"/>
      <c r="X4" s="24"/>
      <c r="Y4" s="24"/>
      <c r="Z4" s="24"/>
      <c r="AA4" s="24"/>
      <c r="AB4" s="18"/>
      <c r="AC4" s="24"/>
      <c r="AD4" s="24"/>
    </row>
    <row r="5" spans="1:136" ht="30">
      <c r="A5" s="24"/>
      <c r="B5" s="6"/>
      <c r="C5" s="116" t="s">
        <v>352</v>
      </c>
      <c r="D5" s="116"/>
      <c r="E5" s="116" t="s">
        <v>121</v>
      </c>
      <c r="F5" s="116" t="s">
        <v>120</v>
      </c>
      <c r="G5" s="24"/>
      <c r="H5" s="146"/>
      <c r="I5" s="24"/>
      <c r="J5" s="24"/>
      <c r="K5" s="17"/>
      <c r="L5" s="17"/>
      <c r="M5" s="17"/>
      <c r="N5" s="17"/>
      <c r="O5" s="17"/>
      <c r="P5" s="17"/>
      <c r="Q5" s="17"/>
      <c r="R5" s="17"/>
      <c r="S5" s="17"/>
      <c r="T5" s="17"/>
      <c r="U5" s="24"/>
      <c r="V5" s="24"/>
      <c r="W5" s="24"/>
      <c r="X5" s="24"/>
      <c r="Y5" s="24"/>
      <c r="Z5" s="24"/>
      <c r="AA5" s="24"/>
      <c r="AB5" s="24"/>
      <c r="AC5" s="24"/>
      <c r="AD5" s="24"/>
    </row>
    <row r="6" spans="1:136">
      <c r="A6" s="24"/>
      <c r="B6" s="29" t="s">
        <v>122</v>
      </c>
      <c r="C6" s="30" t="s">
        <v>123</v>
      </c>
      <c r="D6" s="31">
        <v>0.04</v>
      </c>
      <c r="E6" s="32" t="s">
        <v>124</v>
      </c>
      <c r="F6" s="33">
        <v>1</v>
      </c>
      <c r="G6" s="24"/>
      <c r="H6" s="146"/>
      <c r="I6" s="24"/>
      <c r="J6" s="24"/>
      <c r="K6" s="17"/>
      <c r="L6" s="17"/>
      <c r="M6" s="17"/>
      <c r="N6" s="17"/>
      <c r="O6" s="17"/>
      <c r="P6" s="17"/>
      <c r="Q6" s="17"/>
      <c r="R6" s="17"/>
      <c r="S6" s="17"/>
      <c r="T6" s="17"/>
      <c r="U6" s="24"/>
      <c r="V6" s="24"/>
      <c r="W6" s="24"/>
      <c r="X6" s="24"/>
      <c r="Y6" s="24"/>
      <c r="Z6" s="24"/>
      <c r="AA6" s="24"/>
      <c r="AB6" s="24"/>
      <c r="AC6" s="24"/>
      <c r="AD6" s="24"/>
    </row>
    <row r="7" spans="1:136">
      <c r="A7" s="24"/>
      <c r="B7" s="34" t="s">
        <v>125</v>
      </c>
      <c r="C7" s="30" t="s">
        <v>126</v>
      </c>
      <c r="D7" s="31">
        <v>0.09</v>
      </c>
      <c r="E7" s="32" t="s">
        <v>127</v>
      </c>
      <c r="F7" s="33">
        <v>2</v>
      </c>
      <c r="G7" s="24"/>
      <c r="H7" s="146"/>
      <c r="I7" s="24"/>
      <c r="J7" s="24"/>
      <c r="K7" s="17"/>
      <c r="L7" s="17"/>
      <c r="M7" s="17"/>
      <c r="N7" s="17"/>
      <c r="O7" s="17"/>
      <c r="P7" s="17"/>
      <c r="Q7" s="17"/>
      <c r="R7" s="17"/>
      <c r="S7" s="17"/>
      <c r="T7" s="17"/>
      <c r="U7" s="24"/>
      <c r="V7" s="24"/>
      <c r="W7" s="24"/>
      <c r="X7" s="24"/>
      <c r="Y7" s="24"/>
      <c r="Z7" s="24"/>
      <c r="AA7" s="24"/>
      <c r="AB7" s="24"/>
      <c r="AC7" s="24"/>
      <c r="AD7" s="24"/>
    </row>
    <row r="8" spans="1:136">
      <c r="A8" s="24"/>
      <c r="B8" s="35" t="s">
        <v>128</v>
      </c>
      <c r="C8" s="30" t="s">
        <v>129</v>
      </c>
      <c r="D8" s="31">
        <v>0.28999999999999998</v>
      </c>
      <c r="E8" s="32" t="s">
        <v>130</v>
      </c>
      <c r="F8" s="33">
        <v>3</v>
      </c>
      <c r="G8" s="24"/>
      <c r="H8" s="146"/>
      <c r="I8" s="24"/>
      <c r="J8" s="24"/>
      <c r="K8" s="17"/>
      <c r="L8" s="17"/>
      <c r="M8" s="17"/>
      <c r="N8" s="17"/>
      <c r="O8" s="17"/>
      <c r="P8" s="17"/>
      <c r="Q8" s="17"/>
      <c r="R8" s="17"/>
      <c r="S8" s="17"/>
      <c r="T8" s="17"/>
      <c r="U8" s="24"/>
      <c r="V8" s="24"/>
      <c r="W8" s="24"/>
      <c r="X8" s="24"/>
      <c r="Y8" s="24"/>
      <c r="Z8" s="24"/>
      <c r="AA8" s="24"/>
      <c r="AB8" s="24"/>
      <c r="AC8" s="24"/>
      <c r="AD8" s="24"/>
    </row>
    <row r="9" spans="1:136">
      <c r="A9" s="24"/>
      <c r="B9" s="36" t="s">
        <v>131</v>
      </c>
      <c r="C9" s="30" t="s">
        <v>132</v>
      </c>
      <c r="D9" s="31">
        <v>0.49</v>
      </c>
      <c r="E9" s="32" t="s">
        <v>133</v>
      </c>
      <c r="F9" s="33">
        <v>4</v>
      </c>
      <c r="G9" s="24"/>
      <c r="H9" s="146"/>
      <c r="I9" s="24"/>
      <c r="J9" s="24"/>
      <c r="K9" s="17"/>
      <c r="L9" s="17"/>
      <c r="M9" s="17"/>
      <c r="N9" s="17"/>
      <c r="O9" s="17"/>
      <c r="P9" s="17"/>
      <c r="Q9" s="17"/>
      <c r="R9" s="17"/>
      <c r="S9" s="17"/>
      <c r="T9" s="17"/>
      <c r="U9" s="24"/>
      <c r="V9" s="24"/>
      <c r="W9" s="24"/>
      <c r="X9" s="24"/>
      <c r="Y9" s="24"/>
      <c r="Z9" s="24"/>
      <c r="AA9" s="24"/>
      <c r="AB9" s="24"/>
      <c r="AC9" s="24"/>
      <c r="AD9" s="24"/>
    </row>
    <row r="10" spans="1:136">
      <c r="A10" s="24"/>
      <c r="B10" s="37" t="s">
        <v>134</v>
      </c>
      <c r="C10" s="30" t="s">
        <v>135</v>
      </c>
      <c r="D10" s="31">
        <v>1</v>
      </c>
      <c r="E10" s="32" t="s">
        <v>136</v>
      </c>
      <c r="F10" s="33">
        <v>5</v>
      </c>
      <c r="G10" s="24"/>
      <c r="H10" s="147" t="s">
        <v>89</v>
      </c>
      <c r="I10" s="24"/>
      <c r="J10" s="24"/>
      <c r="K10" s="17"/>
      <c r="L10" s="17"/>
      <c r="M10" s="17"/>
      <c r="N10" s="17"/>
      <c r="O10" s="17"/>
      <c r="P10" s="17"/>
      <c r="Q10" s="17"/>
      <c r="R10" s="17"/>
      <c r="S10" s="17"/>
      <c r="T10" s="17"/>
      <c r="U10" s="24"/>
      <c r="V10" s="24"/>
      <c r="W10" s="24"/>
      <c r="X10" s="24"/>
      <c r="Y10" s="24"/>
      <c r="Z10" s="24"/>
      <c r="AA10" s="24"/>
      <c r="AB10" s="24"/>
      <c r="AC10" s="24"/>
      <c r="AD10" s="24"/>
    </row>
    <row r="11" spans="1:136">
      <c r="A11" s="24"/>
      <c r="B11" s="24"/>
      <c r="C11" s="24"/>
      <c r="D11" s="24"/>
      <c r="E11" s="28"/>
      <c r="F11" s="24"/>
      <c r="G11" s="24"/>
      <c r="H11" s="146"/>
      <c r="I11" s="24"/>
      <c r="J11" s="24"/>
      <c r="K11" s="17"/>
      <c r="L11" s="17"/>
      <c r="M11" s="17"/>
      <c r="N11" s="17"/>
      <c r="O11" s="17"/>
      <c r="P11" s="17"/>
      <c r="Q11" s="17"/>
      <c r="R11" s="17"/>
      <c r="S11" s="17"/>
      <c r="T11" s="17"/>
      <c r="U11" s="24"/>
      <c r="V11" s="24"/>
      <c r="W11" s="24"/>
      <c r="X11" s="24"/>
      <c r="Y11" s="24"/>
      <c r="Z11" s="24"/>
      <c r="AA11" s="24"/>
      <c r="AB11" s="24"/>
      <c r="AC11" s="24"/>
      <c r="AD11" s="24"/>
    </row>
    <row r="12" spans="1:136" ht="24.95" customHeight="1" thickBot="1">
      <c r="A12" s="24"/>
      <c r="B12" s="587" t="s">
        <v>137</v>
      </c>
      <c r="C12" s="587"/>
      <c r="D12" s="587"/>
      <c r="E12" s="587"/>
      <c r="F12" s="587"/>
      <c r="G12" s="38"/>
      <c r="H12" s="146"/>
      <c r="I12" s="24"/>
      <c r="J12" s="24"/>
      <c r="K12" s="17"/>
      <c r="L12" s="17"/>
      <c r="M12" s="17"/>
      <c r="N12" s="17"/>
      <c r="O12" s="17"/>
      <c r="P12" s="17"/>
      <c r="Q12" s="17"/>
      <c r="R12" s="17"/>
      <c r="S12" s="17"/>
      <c r="T12" s="17"/>
      <c r="U12" s="24"/>
      <c r="V12" s="24"/>
      <c r="W12" s="24"/>
      <c r="X12" s="24"/>
      <c r="Y12" s="24"/>
      <c r="Z12" s="24"/>
      <c r="AA12" s="24"/>
      <c r="AB12" s="24"/>
      <c r="AC12" s="24"/>
      <c r="AD12" s="24"/>
    </row>
    <row r="13" spans="1:136" ht="15.75" thickTop="1">
      <c r="A13" s="24"/>
      <c r="B13" s="18"/>
      <c r="C13" s="18"/>
      <c r="D13" s="18"/>
      <c r="E13" s="18"/>
      <c r="F13" s="39"/>
      <c r="G13" s="24"/>
      <c r="H13" s="146"/>
      <c r="I13" s="24"/>
      <c r="J13" s="24"/>
      <c r="K13" s="17"/>
      <c r="L13" s="17"/>
      <c r="M13" s="17"/>
      <c r="N13" s="17"/>
      <c r="O13" s="17"/>
      <c r="P13" s="17"/>
      <c r="Q13" s="17"/>
      <c r="R13" s="17"/>
      <c r="S13" s="17"/>
      <c r="T13" s="17"/>
      <c r="U13" s="24"/>
      <c r="V13" s="24"/>
      <c r="W13" s="24"/>
      <c r="X13" s="24"/>
      <c r="Y13" s="24"/>
      <c r="Z13" s="24"/>
      <c r="AA13" s="24"/>
      <c r="AB13" s="24"/>
      <c r="AC13" s="24"/>
      <c r="AD13" s="24"/>
    </row>
    <row r="14" spans="1:136" s="40" customFormat="1" ht="30" customHeight="1">
      <c r="A14" s="23"/>
      <c r="C14" s="580" t="s">
        <v>377</v>
      </c>
      <c r="D14" s="581"/>
      <c r="E14" s="582"/>
      <c r="F14" s="116" t="s">
        <v>120</v>
      </c>
      <c r="G14" s="23"/>
      <c r="H14" s="148" t="s">
        <v>79</v>
      </c>
      <c r="I14" s="23"/>
      <c r="J14" s="23"/>
      <c r="K14" s="41"/>
      <c r="L14" s="41"/>
      <c r="M14" s="41"/>
      <c r="N14" s="41"/>
      <c r="O14" s="41"/>
      <c r="P14" s="41"/>
      <c r="Q14" s="41"/>
      <c r="R14" s="41"/>
      <c r="S14" s="41"/>
      <c r="T14" s="41"/>
      <c r="U14" s="23"/>
      <c r="V14" s="23"/>
      <c r="W14" s="23"/>
      <c r="X14" s="23"/>
      <c r="Y14" s="23"/>
      <c r="Z14" s="23"/>
      <c r="AA14" s="23"/>
      <c r="AB14" s="23"/>
      <c r="AC14" s="23"/>
      <c r="AD14" s="23"/>
      <c r="AE14" s="23"/>
      <c r="AF14" s="23"/>
      <c r="AG14" s="23"/>
      <c r="AH14" s="23"/>
      <c r="AI14" s="23"/>
      <c r="AJ14" s="23"/>
      <c r="AK14" s="23"/>
      <c r="AL14" s="23"/>
      <c r="AM14" s="23"/>
      <c r="AN14" s="23"/>
      <c r="AO14" s="23"/>
      <c r="AP14" s="23"/>
      <c r="AQ14" s="23"/>
      <c r="AR14" s="23"/>
      <c r="AS14" s="23"/>
      <c r="AT14" s="23"/>
      <c r="AU14" s="23"/>
      <c r="AV14" s="23"/>
      <c r="AW14" s="23"/>
      <c r="AX14" s="23"/>
      <c r="AY14" s="23"/>
      <c r="AZ14" s="23"/>
      <c r="BA14" s="23"/>
      <c r="BB14" s="23"/>
      <c r="BC14" s="23"/>
      <c r="BD14" s="23"/>
      <c r="BE14" s="23"/>
      <c r="BF14" s="23"/>
      <c r="BG14" s="23"/>
      <c r="BH14" s="23"/>
      <c r="BI14" s="23"/>
      <c r="BJ14" s="23"/>
      <c r="BK14" s="23"/>
      <c r="BL14" s="23"/>
      <c r="BM14" s="23"/>
      <c r="BN14" s="23"/>
      <c r="BO14" s="23"/>
      <c r="BP14" s="23"/>
      <c r="BQ14" s="23"/>
      <c r="BR14" s="23"/>
      <c r="BS14" s="23"/>
      <c r="BT14" s="23"/>
      <c r="BU14" s="23"/>
      <c r="BV14" s="23"/>
      <c r="BW14" s="23"/>
      <c r="BX14" s="23"/>
      <c r="BY14" s="23"/>
      <c r="BZ14" s="23"/>
      <c r="CA14" s="23"/>
      <c r="CB14" s="23"/>
      <c r="CC14" s="23"/>
      <c r="CD14" s="23"/>
      <c r="CE14" s="23"/>
      <c r="CF14" s="23"/>
      <c r="CG14" s="23"/>
      <c r="CH14" s="23"/>
      <c r="CI14" s="23"/>
      <c r="CJ14" s="23"/>
      <c r="CK14" s="23"/>
      <c r="CL14" s="23"/>
      <c r="CM14" s="23"/>
      <c r="CN14" s="23"/>
      <c r="CO14" s="23"/>
      <c r="CP14" s="23"/>
      <c r="CQ14" s="23"/>
      <c r="CR14" s="23"/>
      <c r="CS14" s="23"/>
      <c r="CT14" s="23"/>
      <c r="CU14" s="23"/>
      <c r="CV14" s="23"/>
      <c r="CW14" s="23"/>
      <c r="CX14" s="23"/>
      <c r="CY14" s="23"/>
      <c r="CZ14" s="23"/>
      <c r="DA14" s="23"/>
      <c r="DB14" s="23"/>
      <c r="DC14" s="23"/>
      <c r="DD14" s="23"/>
      <c r="DE14" s="23"/>
      <c r="DF14" s="23"/>
      <c r="DG14" s="23"/>
      <c r="DH14" s="23"/>
      <c r="DI14" s="23"/>
      <c r="DJ14" s="23"/>
      <c r="DK14" s="23"/>
      <c r="DL14" s="23"/>
      <c r="DM14" s="23"/>
      <c r="DN14" s="23"/>
      <c r="DO14" s="23"/>
      <c r="DP14" s="23"/>
      <c r="DQ14" s="23"/>
      <c r="DR14" s="23"/>
      <c r="DS14" s="23"/>
      <c r="DT14" s="23"/>
      <c r="DU14" s="23"/>
      <c r="DV14" s="23"/>
      <c r="DW14" s="23"/>
      <c r="DX14" s="23"/>
      <c r="DY14" s="23"/>
      <c r="DZ14" s="23"/>
      <c r="EA14" s="23"/>
      <c r="EB14" s="23"/>
      <c r="EC14" s="23"/>
      <c r="ED14" s="23"/>
      <c r="EE14" s="23"/>
      <c r="EF14" s="23"/>
    </row>
    <row r="15" spans="1:136" s="1" customFormat="1">
      <c r="A15" s="18"/>
      <c r="B15" s="29" t="s">
        <v>138</v>
      </c>
      <c r="C15" s="583" t="s">
        <v>87</v>
      </c>
      <c r="D15" s="583"/>
      <c r="E15" s="583"/>
      <c r="F15" s="33">
        <v>1</v>
      </c>
      <c r="G15" s="18"/>
      <c r="H15" s="147" t="s">
        <v>377</v>
      </c>
      <c r="I15" s="18"/>
      <c r="J15" s="18"/>
      <c r="K15" s="42"/>
      <c r="L15" s="42"/>
      <c r="M15" s="42"/>
      <c r="N15" s="42"/>
      <c r="O15" s="42"/>
      <c r="P15" s="42"/>
      <c r="Q15" s="42"/>
      <c r="R15" s="42"/>
      <c r="S15" s="42"/>
      <c r="T15" s="42"/>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c r="DM15" s="18"/>
      <c r="DN15" s="18"/>
      <c r="DO15" s="18"/>
      <c r="DP15" s="18"/>
      <c r="DQ15" s="18"/>
      <c r="DR15" s="18"/>
      <c r="DS15" s="18"/>
      <c r="DT15" s="18"/>
      <c r="DU15" s="18"/>
      <c r="DV15" s="18"/>
      <c r="DW15" s="18"/>
      <c r="DX15" s="18"/>
      <c r="DY15" s="18"/>
      <c r="DZ15" s="18"/>
      <c r="EA15" s="18"/>
      <c r="EB15" s="18"/>
      <c r="EC15" s="18"/>
      <c r="ED15" s="18"/>
      <c r="EE15" s="18"/>
      <c r="EF15" s="18"/>
    </row>
    <row r="16" spans="1:136" s="1" customFormat="1">
      <c r="A16" s="18"/>
      <c r="B16" s="34" t="s">
        <v>139</v>
      </c>
      <c r="C16" s="583" t="s">
        <v>85</v>
      </c>
      <c r="D16" s="583"/>
      <c r="E16" s="583"/>
      <c r="F16" s="33">
        <v>2</v>
      </c>
      <c r="G16" s="18"/>
      <c r="H16" s="147" t="s">
        <v>140</v>
      </c>
      <c r="I16" s="18"/>
      <c r="J16" s="18"/>
      <c r="K16" s="42"/>
      <c r="L16" s="42"/>
      <c r="M16" s="42"/>
      <c r="N16" s="42"/>
      <c r="O16" s="42"/>
      <c r="P16" s="42"/>
      <c r="Q16" s="42"/>
      <c r="R16" s="42"/>
      <c r="S16" s="42"/>
      <c r="T16" s="42"/>
      <c r="U16" s="18"/>
      <c r="V16" s="18"/>
      <c r="W16" s="18"/>
      <c r="X16" s="18"/>
      <c r="Y16" s="18"/>
      <c r="Z16" s="18"/>
      <c r="AA16" s="18"/>
      <c r="AB16" s="18"/>
      <c r="AC16" s="18"/>
      <c r="AD16" s="18"/>
      <c r="AE16" s="18"/>
      <c r="AF16" s="18"/>
      <c r="AG16" s="18"/>
      <c r="AH16" s="18"/>
      <c r="AI16" s="18"/>
      <c r="AJ16" s="18"/>
      <c r="AK16" s="18"/>
      <c r="AL16" s="18"/>
      <c r="AM16" s="18"/>
      <c r="AN16" s="18"/>
      <c r="AO16" s="18"/>
      <c r="AP16" s="18"/>
      <c r="AQ16" s="18"/>
      <c r="AR16" s="18"/>
      <c r="AS16" s="18"/>
      <c r="AT16" s="18"/>
      <c r="AU16" s="18"/>
      <c r="AV16" s="18"/>
      <c r="AW16" s="18"/>
      <c r="AX16" s="18"/>
      <c r="AY16" s="18"/>
      <c r="AZ16" s="18"/>
      <c r="BA16" s="18"/>
      <c r="BB16" s="18"/>
      <c r="BC16" s="18"/>
      <c r="BD16" s="18"/>
      <c r="BE16" s="18"/>
      <c r="BF16" s="18"/>
      <c r="BG16" s="18"/>
      <c r="BH16" s="18"/>
      <c r="BI16" s="18"/>
      <c r="BJ16" s="18"/>
      <c r="BK16" s="18"/>
      <c r="BL16" s="18"/>
      <c r="BM16" s="18"/>
      <c r="BN16" s="18"/>
      <c r="BO16" s="18"/>
      <c r="BP16" s="18"/>
      <c r="BQ16" s="18"/>
      <c r="BR16" s="18"/>
      <c r="BS16" s="18"/>
      <c r="BT16" s="18"/>
      <c r="BU16" s="18"/>
      <c r="BV16" s="18"/>
      <c r="BW16" s="18"/>
      <c r="BX16" s="18"/>
      <c r="BY16" s="18"/>
      <c r="BZ16" s="18"/>
      <c r="CA16" s="18"/>
      <c r="CB16" s="18"/>
      <c r="CC16" s="18"/>
      <c r="CD16" s="18"/>
      <c r="CE16" s="18"/>
      <c r="CF16" s="18"/>
      <c r="CG16" s="18"/>
      <c r="CH16" s="18"/>
      <c r="CI16" s="18"/>
      <c r="CJ16" s="18"/>
      <c r="CK16" s="18"/>
      <c r="CL16" s="18"/>
      <c r="CM16" s="18"/>
      <c r="CN16" s="18"/>
      <c r="CO16" s="18"/>
      <c r="CP16" s="18"/>
      <c r="CQ16" s="18"/>
      <c r="CR16" s="18"/>
      <c r="CS16" s="18"/>
      <c r="CT16" s="18"/>
      <c r="CU16" s="18"/>
      <c r="CV16" s="18"/>
      <c r="CW16" s="18"/>
      <c r="CX16" s="18"/>
      <c r="CY16" s="18"/>
      <c r="CZ16" s="18"/>
      <c r="DA16" s="18"/>
      <c r="DB16" s="18"/>
      <c r="DC16" s="18"/>
      <c r="DD16" s="18"/>
      <c r="DE16" s="18"/>
      <c r="DF16" s="18"/>
      <c r="DG16" s="18"/>
      <c r="DH16" s="18"/>
      <c r="DI16" s="18"/>
      <c r="DJ16" s="18"/>
      <c r="DK16" s="18"/>
      <c r="DL16" s="18"/>
      <c r="DM16" s="18"/>
      <c r="DN16" s="18"/>
      <c r="DO16" s="18"/>
      <c r="DP16" s="18"/>
      <c r="DQ16" s="18"/>
      <c r="DR16" s="18"/>
      <c r="DS16" s="18"/>
      <c r="DT16" s="18"/>
      <c r="DU16" s="18"/>
      <c r="DV16" s="18"/>
      <c r="DW16" s="18"/>
      <c r="DX16" s="18"/>
      <c r="DY16" s="18"/>
      <c r="DZ16" s="18"/>
      <c r="EA16" s="18"/>
      <c r="EB16" s="18"/>
      <c r="EC16" s="18"/>
      <c r="ED16" s="18"/>
      <c r="EE16" s="18"/>
      <c r="EF16" s="18"/>
    </row>
    <row r="17" spans="1:136" s="1" customFormat="1">
      <c r="A17" s="18"/>
      <c r="B17" s="35" t="s">
        <v>141</v>
      </c>
      <c r="C17" s="583" t="s">
        <v>88</v>
      </c>
      <c r="D17" s="583"/>
      <c r="E17" s="583"/>
      <c r="F17" s="33">
        <v>3</v>
      </c>
      <c r="G17" s="18"/>
      <c r="H17" s="147" t="s">
        <v>83</v>
      </c>
      <c r="I17" s="18"/>
      <c r="J17" s="18"/>
      <c r="K17" s="42"/>
      <c r="L17" s="42"/>
      <c r="M17" s="42"/>
      <c r="N17" s="42"/>
      <c r="O17" s="42"/>
      <c r="P17" s="42"/>
      <c r="Q17" s="42"/>
      <c r="R17" s="42"/>
      <c r="S17" s="42"/>
      <c r="T17" s="42"/>
      <c r="U17" s="18"/>
      <c r="V17" s="18"/>
      <c r="W17" s="18"/>
      <c r="X17" s="18"/>
      <c r="Y17" s="18"/>
      <c r="Z17" s="18"/>
      <c r="AA17" s="18"/>
      <c r="AB17" s="18"/>
      <c r="AC17" s="18"/>
      <c r="AD17" s="18"/>
      <c r="AE17" s="18"/>
      <c r="AF17" s="18"/>
      <c r="AG17" s="18"/>
      <c r="AH17" s="18"/>
      <c r="AI17" s="18"/>
      <c r="AJ17" s="18"/>
      <c r="AK17" s="18"/>
      <c r="AL17" s="18"/>
      <c r="AM17" s="18"/>
      <c r="AN17" s="18"/>
      <c r="AO17" s="18"/>
      <c r="AP17" s="18"/>
      <c r="AQ17" s="18"/>
      <c r="AR17" s="18"/>
      <c r="AS17" s="18"/>
      <c r="AT17" s="18"/>
      <c r="AU17" s="18"/>
      <c r="AV17" s="18"/>
      <c r="AW17" s="18"/>
      <c r="AX17" s="18"/>
      <c r="AY17" s="18"/>
      <c r="AZ17" s="18"/>
      <c r="BA17" s="18"/>
      <c r="BB17" s="18"/>
      <c r="BC17" s="18"/>
      <c r="BD17" s="18"/>
      <c r="BE17" s="18"/>
      <c r="BF17" s="18"/>
      <c r="BG17" s="18"/>
      <c r="BH17" s="18"/>
      <c r="BI17" s="18"/>
      <c r="BJ17" s="18"/>
      <c r="BK17" s="18"/>
      <c r="BL17" s="18"/>
      <c r="BM17" s="18"/>
      <c r="BN17" s="18"/>
      <c r="BO17" s="18"/>
      <c r="BP17" s="18"/>
      <c r="BQ17" s="18"/>
      <c r="BR17" s="18"/>
      <c r="BS17" s="18"/>
      <c r="BT17" s="18"/>
      <c r="BU17" s="18"/>
      <c r="BV17" s="18"/>
      <c r="BW17" s="18"/>
      <c r="BX17" s="18"/>
      <c r="BY17" s="18"/>
      <c r="BZ17" s="18"/>
      <c r="CA17" s="18"/>
      <c r="CB17" s="18"/>
      <c r="CC17" s="18"/>
      <c r="CD17" s="18"/>
      <c r="CE17" s="18"/>
      <c r="CF17" s="18"/>
      <c r="CG17" s="18"/>
      <c r="CH17" s="18"/>
      <c r="CI17" s="18"/>
      <c r="CJ17" s="18"/>
      <c r="CK17" s="18"/>
      <c r="CL17" s="18"/>
      <c r="CM17" s="18"/>
      <c r="CN17" s="18"/>
      <c r="CO17" s="18"/>
      <c r="CP17" s="18"/>
      <c r="CQ17" s="18"/>
      <c r="CR17" s="18"/>
      <c r="CS17" s="18"/>
      <c r="CT17" s="18"/>
      <c r="CU17" s="18"/>
      <c r="CV17" s="18"/>
      <c r="CW17" s="18"/>
      <c r="CX17" s="18"/>
      <c r="CY17" s="18"/>
      <c r="CZ17" s="18"/>
      <c r="DA17" s="18"/>
      <c r="DB17" s="18"/>
      <c r="DC17" s="18"/>
      <c r="DD17" s="18"/>
      <c r="DE17" s="18"/>
      <c r="DF17" s="18"/>
      <c r="DG17" s="18"/>
      <c r="DH17" s="18"/>
      <c r="DI17" s="18"/>
      <c r="DJ17" s="18"/>
      <c r="DK17" s="18"/>
      <c r="DL17" s="18"/>
      <c r="DM17" s="18"/>
      <c r="DN17" s="18"/>
      <c r="DO17" s="18"/>
      <c r="DP17" s="18"/>
      <c r="DQ17" s="18"/>
      <c r="DR17" s="18"/>
      <c r="DS17" s="18"/>
      <c r="DT17" s="18"/>
      <c r="DU17" s="18"/>
      <c r="DV17" s="18"/>
      <c r="DW17" s="18"/>
      <c r="DX17" s="18"/>
      <c r="DY17" s="18"/>
      <c r="DZ17" s="18"/>
      <c r="EA17" s="18"/>
      <c r="EB17" s="18"/>
      <c r="EC17" s="18"/>
      <c r="ED17" s="18"/>
      <c r="EE17" s="18"/>
      <c r="EF17" s="18"/>
    </row>
    <row r="18" spans="1:136" s="1" customFormat="1">
      <c r="A18" s="18"/>
      <c r="B18" s="36" t="s">
        <v>142</v>
      </c>
      <c r="C18" s="583" t="s">
        <v>81</v>
      </c>
      <c r="D18" s="583"/>
      <c r="E18" s="583"/>
      <c r="F18" s="33">
        <v>4</v>
      </c>
      <c r="G18" s="18"/>
      <c r="H18" s="147" t="s">
        <v>82</v>
      </c>
      <c r="I18" s="18"/>
      <c r="J18" s="18"/>
      <c r="K18" s="42"/>
      <c r="L18" s="42"/>
      <c r="M18" s="42"/>
      <c r="N18" s="42"/>
      <c r="O18" s="42"/>
      <c r="P18" s="42"/>
      <c r="Q18" s="42"/>
      <c r="R18" s="42"/>
      <c r="S18" s="42"/>
      <c r="T18" s="42"/>
      <c r="U18" s="18"/>
      <c r="V18" s="18"/>
      <c r="W18" s="18"/>
      <c r="X18" s="18"/>
      <c r="Y18" s="18"/>
      <c r="Z18" s="18"/>
      <c r="AA18" s="18"/>
      <c r="AB18" s="18"/>
      <c r="AC18" s="18"/>
      <c r="AD18" s="18"/>
      <c r="AE18" s="18"/>
      <c r="AF18" s="18"/>
      <c r="AG18" s="18"/>
      <c r="AH18" s="18"/>
      <c r="AI18" s="18"/>
      <c r="AJ18" s="18"/>
      <c r="AK18" s="18"/>
      <c r="AL18" s="18"/>
      <c r="AM18" s="18"/>
      <c r="AN18" s="18"/>
      <c r="AO18" s="18"/>
      <c r="AP18" s="18"/>
      <c r="AQ18" s="18"/>
      <c r="AR18" s="18"/>
      <c r="AS18" s="18"/>
      <c r="AT18" s="18"/>
      <c r="AU18" s="18"/>
      <c r="AV18" s="18"/>
      <c r="AW18" s="18"/>
      <c r="AX18" s="18"/>
      <c r="AY18" s="18"/>
      <c r="AZ18" s="18"/>
      <c r="BA18" s="18"/>
      <c r="BB18" s="18"/>
      <c r="BC18" s="18"/>
      <c r="BD18" s="18"/>
      <c r="BE18" s="18"/>
      <c r="BF18" s="18"/>
      <c r="BG18" s="18"/>
      <c r="BH18" s="18"/>
      <c r="BI18" s="18"/>
      <c r="BJ18" s="18"/>
      <c r="BK18" s="18"/>
      <c r="BL18" s="18"/>
      <c r="BM18" s="18"/>
      <c r="BN18" s="18"/>
      <c r="BO18" s="18"/>
      <c r="BP18" s="18"/>
      <c r="BQ18" s="18"/>
      <c r="BR18" s="18"/>
      <c r="BS18" s="18"/>
      <c r="BT18" s="18"/>
      <c r="BU18" s="18"/>
      <c r="BV18" s="18"/>
      <c r="BW18" s="18"/>
      <c r="BX18" s="18"/>
      <c r="BY18" s="18"/>
      <c r="BZ18" s="18"/>
      <c r="CA18" s="18"/>
      <c r="CB18" s="18"/>
      <c r="CC18" s="18"/>
      <c r="CD18" s="18"/>
      <c r="CE18" s="18"/>
      <c r="CF18" s="18"/>
      <c r="CG18" s="18"/>
      <c r="CH18" s="18"/>
      <c r="CI18" s="18"/>
      <c r="CJ18" s="18"/>
      <c r="CK18" s="18"/>
      <c r="CL18" s="18"/>
      <c r="CM18" s="18"/>
      <c r="CN18" s="18"/>
      <c r="CO18" s="18"/>
      <c r="CP18" s="18"/>
      <c r="CQ18" s="18"/>
      <c r="CR18" s="18"/>
      <c r="CS18" s="18"/>
      <c r="CT18" s="18"/>
      <c r="CU18" s="18"/>
      <c r="CV18" s="18"/>
      <c r="CW18" s="18"/>
      <c r="CX18" s="18"/>
      <c r="CY18" s="18"/>
      <c r="CZ18" s="18"/>
      <c r="DA18" s="18"/>
      <c r="DB18" s="18"/>
      <c r="DC18" s="18"/>
      <c r="DD18" s="18"/>
      <c r="DE18" s="18"/>
      <c r="DF18" s="18"/>
      <c r="DG18" s="18"/>
      <c r="DH18" s="18"/>
      <c r="DI18" s="18"/>
      <c r="DJ18" s="18"/>
      <c r="DK18" s="18"/>
      <c r="DL18" s="18"/>
      <c r="DM18" s="18"/>
      <c r="DN18" s="18"/>
      <c r="DO18" s="18"/>
      <c r="DP18" s="18"/>
      <c r="DQ18" s="18"/>
      <c r="DR18" s="18"/>
      <c r="DS18" s="18"/>
      <c r="DT18" s="18"/>
      <c r="DU18" s="18"/>
      <c r="DV18" s="18"/>
      <c r="DW18" s="18"/>
      <c r="DX18" s="18"/>
      <c r="DY18" s="18"/>
      <c r="DZ18" s="18"/>
      <c r="EA18" s="18"/>
      <c r="EB18" s="18"/>
      <c r="EC18" s="18"/>
      <c r="ED18" s="18"/>
      <c r="EE18" s="18"/>
      <c r="EF18" s="18"/>
    </row>
    <row r="19" spans="1:136" s="1" customFormat="1">
      <c r="A19" s="18"/>
      <c r="B19" s="37" t="s">
        <v>143</v>
      </c>
      <c r="C19" s="583" t="s">
        <v>144</v>
      </c>
      <c r="D19" s="583"/>
      <c r="E19" s="583"/>
      <c r="F19" s="33">
        <v>5</v>
      </c>
      <c r="G19" s="18"/>
      <c r="H19" s="147" t="str">
        <f>C43</f>
        <v>Interrupción o afectación en la prestación del servicio administrativo</v>
      </c>
      <c r="I19" s="18"/>
      <c r="J19" s="18"/>
      <c r="K19" s="42"/>
      <c r="L19" s="42"/>
      <c r="M19" s="42"/>
      <c r="N19" s="42"/>
      <c r="O19" s="42"/>
      <c r="P19" s="42"/>
      <c r="Q19" s="42"/>
      <c r="R19" s="42"/>
      <c r="S19" s="42"/>
      <c r="T19" s="42"/>
      <c r="U19" s="18"/>
      <c r="V19" s="18"/>
      <c r="W19" s="18"/>
      <c r="X19" s="18"/>
      <c r="Y19" s="18"/>
      <c r="Z19" s="18"/>
      <c r="AA19" s="18"/>
      <c r="AB19" s="18"/>
      <c r="AC19" s="18"/>
      <c r="AD19" s="18"/>
      <c r="AE19" s="18"/>
      <c r="AF19" s="18"/>
      <c r="AG19" s="18"/>
      <c r="AH19" s="18"/>
      <c r="AI19" s="18"/>
      <c r="AJ19" s="18"/>
      <c r="AK19" s="18"/>
      <c r="AL19" s="18"/>
      <c r="AM19" s="18"/>
      <c r="AN19" s="18"/>
      <c r="AO19" s="18"/>
      <c r="AP19" s="18"/>
      <c r="AQ19" s="18"/>
      <c r="AR19" s="18"/>
      <c r="AS19" s="18"/>
      <c r="AT19" s="18"/>
      <c r="AU19" s="18"/>
      <c r="AV19" s="18"/>
      <c r="AW19" s="18"/>
      <c r="AX19" s="18"/>
      <c r="AY19" s="18"/>
      <c r="AZ19" s="18"/>
      <c r="BA19" s="18"/>
      <c r="BB19" s="18"/>
      <c r="BC19" s="18"/>
      <c r="BD19" s="18"/>
      <c r="BE19" s="18"/>
      <c r="BF19" s="18"/>
      <c r="BG19" s="18"/>
      <c r="BH19" s="18"/>
      <c r="BI19" s="18"/>
      <c r="BJ19" s="18"/>
      <c r="BK19" s="18"/>
      <c r="BL19" s="18"/>
      <c r="BM19" s="18"/>
      <c r="BN19" s="18"/>
      <c r="BO19" s="18"/>
      <c r="BP19" s="18"/>
      <c r="BQ19" s="18"/>
      <c r="BR19" s="18"/>
      <c r="BS19" s="18"/>
      <c r="BT19" s="18"/>
      <c r="BU19" s="18"/>
      <c r="BV19" s="18"/>
      <c r="BW19" s="18"/>
      <c r="BX19" s="18"/>
      <c r="BY19" s="18"/>
      <c r="BZ19" s="18"/>
      <c r="CA19" s="18"/>
      <c r="CB19" s="18"/>
      <c r="CC19" s="18"/>
      <c r="CD19" s="18"/>
      <c r="CE19" s="18"/>
      <c r="CF19" s="18"/>
      <c r="CG19" s="18"/>
      <c r="CH19" s="18"/>
      <c r="CI19" s="18"/>
      <c r="CJ19" s="18"/>
      <c r="CK19" s="18"/>
      <c r="CL19" s="18"/>
      <c r="CM19" s="18"/>
      <c r="CN19" s="18"/>
      <c r="CO19" s="18"/>
      <c r="CP19" s="18"/>
      <c r="CQ19" s="18"/>
      <c r="CR19" s="18"/>
      <c r="CS19" s="18"/>
      <c r="CT19" s="18"/>
      <c r="CU19" s="18"/>
      <c r="CV19" s="18"/>
      <c r="CW19" s="18"/>
      <c r="CX19" s="18"/>
      <c r="CY19" s="18"/>
      <c r="CZ19" s="18"/>
      <c r="DA19" s="18"/>
      <c r="DB19" s="18"/>
      <c r="DC19" s="18"/>
      <c r="DD19" s="18"/>
      <c r="DE19" s="18"/>
      <c r="DF19" s="18"/>
      <c r="DG19" s="18"/>
      <c r="DH19" s="18"/>
      <c r="DI19" s="18"/>
      <c r="DJ19" s="18"/>
      <c r="DK19" s="18"/>
      <c r="DL19" s="18"/>
      <c r="DM19" s="18"/>
      <c r="DN19" s="18"/>
      <c r="DO19" s="18"/>
      <c r="DP19" s="18"/>
      <c r="DQ19" s="18"/>
      <c r="DR19" s="18"/>
      <c r="DS19" s="18"/>
      <c r="DT19" s="18"/>
      <c r="DU19" s="18"/>
      <c r="DV19" s="18"/>
      <c r="DW19" s="18"/>
      <c r="DX19" s="18"/>
      <c r="DY19" s="18"/>
      <c r="DZ19" s="18"/>
      <c r="EA19" s="18"/>
      <c r="EB19" s="18"/>
      <c r="EC19" s="18"/>
      <c r="ED19" s="18"/>
      <c r="EE19" s="18"/>
      <c r="EF19" s="18"/>
    </row>
    <row r="20" spans="1:136" s="1" customFormat="1">
      <c r="A20" s="18"/>
      <c r="B20" s="11"/>
      <c r="C20" s="43"/>
      <c r="D20" s="43"/>
      <c r="E20" s="43"/>
      <c r="F20" s="44"/>
      <c r="G20" s="18"/>
      <c r="H20" s="147" t="str">
        <f>C50</f>
        <v>Afectación Ambiental</v>
      </c>
      <c r="I20" s="18"/>
      <c r="J20" s="18"/>
      <c r="K20" s="42"/>
      <c r="L20" s="42"/>
      <c r="M20" s="42"/>
      <c r="N20" s="42"/>
      <c r="O20" s="42"/>
      <c r="P20" s="42"/>
      <c r="Q20" s="42"/>
      <c r="R20" s="42"/>
      <c r="S20" s="42"/>
      <c r="T20" s="42"/>
      <c r="U20" s="18"/>
      <c r="V20" s="18"/>
      <c r="W20" s="18"/>
      <c r="X20" s="18"/>
      <c r="Y20" s="18"/>
      <c r="Z20" s="18"/>
      <c r="AA20" s="18"/>
      <c r="AB20" s="18"/>
      <c r="AC20" s="18"/>
      <c r="AD20" s="18"/>
      <c r="AE20" s="18"/>
      <c r="AF20" s="18"/>
      <c r="AG20" s="18"/>
      <c r="AH20" s="18"/>
      <c r="AI20" s="18"/>
      <c r="AJ20" s="18"/>
      <c r="AK20" s="18"/>
      <c r="AL20" s="18"/>
      <c r="AM20" s="18"/>
      <c r="AN20" s="18"/>
      <c r="AO20" s="18"/>
      <c r="AP20" s="18"/>
      <c r="AQ20" s="18"/>
      <c r="AR20" s="18"/>
      <c r="AS20" s="18"/>
      <c r="AT20" s="18"/>
      <c r="AU20" s="18"/>
      <c r="AV20" s="18"/>
      <c r="AW20" s="18"/>
      <c r="AX20" s="18"/>
      <c r="AY20" s="18"/>
      <c r="AZ20" s="18"/>
      <c r="BA20" s="18"/>
      <c r="BB20" s="18"/>
      <c r="BC20" s="18"/>
      <c r="BD20" s="18"/>
      <c r="BE20" s="18"/>
      <c r="BF20" s="18"/>
      <c r="BG20" s="18"/>
      <c r="BH20" s="18"/>
      <c r="BI20" s="18"/>
      <c r="BJ20" s="18"/>
      <c r="BK20" s="18"/>
      <c r="BL20" s="18"/>
      <c r="BM20" s="18"/>
      <c r="BN20" s="18"/>
      <c r="BO20" s="18"/>
      <c r="BP20" s="18"/>
      <c r="BQ20" s="18"/>
      <c r="BR20" s="18"/>
      <c r="BS20" s="18"/>
      <c r="BT20" s="18"/>
      <c r="BU20" s="18"/>
      <c r="BV20" s="18"/>
      <c r="BW20" s="18"/>
      <c r="BX20" s="18"/>
      <c r="BY20" s="18"/>
      <c r="BZ20" s="18"/>
      <c r="CA20" s="18"/>
      <c r="CB20" s="18"/>
      <c r="CC20" s="18"/>
      <c r="CD20" s="18"/>
      <c r="CE20" s="18"/>
      <c r="CF20" s="18"/>
      <c r="CG20" s="18"/>
      <c r="CH20" s="18"/>
      <c r="CI20" s="18"/>
      <c r="CJ20" s="18"/>
      <c r="CK20" s="18"/>
      <c r="CL20" s="18"/>
      <c r="CM20" s="18"/>
      <c r="CN20" s="18"/>
      <c r="CO20" s="18"/>
      <c r="CP20" s="18"/>
      <c r="CQ20" s="18"/>
      <c r="CR20" s="18"/>
      <c r="CS20" s="18"/>
      <c r="CT20" s="18"/>
      <c r="CU20" s="18"/>
      <c r="CV20" s="18"/>
      <c r="CW20" s="18"/>
      <c r="CX20" s="18"/>
      <c r="CY20" s="18"/>
      <c r="CZ20" s="18"/>
      <c r="DA20" s="18"/>
      <c r="DB20" s="18"/>
      <c r="DC20" s="18"/>
      <c r="DD20" s="18"/>
      <c r="DE20" s="18"/>
      <c r="DF20" s="18"/>
      <c r="DG20" s="18"/>
      <c r="DH20" s="18"/>
      <c r="DI20" s="18"/>
      <c r="DJ20" s="18"/>
      <c r="DK20" s="18"/>
      <c r="DL20" s="18"/>
      <c r="DM20" s="18"/>
      <c r="DN20" s="18"/>
      <c r="DO20" s="18"/>
      <c r="DP20" s="18"/>
      <c r="DQ20" s="18"/>
      <c r="DR20" s="18"/>
      <c r="DS20" s="18"/>
      <c r="DT20" s="18"/>
      <c r="DU20" s="18"/>
      <c r="DV20" s="18"/>
      <c r="DW20" s="18"/>
      <c r="DX20" s="18"/>
      <c r="DY20" s="18"/>
      <c r="DZ20" s="18"/>
      <c r="EA20" s="18"/>
      <c r="EB20" s="18"/>
      <c r="EC20" s="18"/>
      <c r="ED20" s="18"/>
      <c r="EE20" s="18"/>
      <c r="EF20" s="18"/>
    </row>
    <row r="21" spans="1:136" s="40" customFormat="1" ht="30" customHeight="1">
      <c r="A21" s="23"/>
      <c r="C21" s="580" t="s">
        <v>140</v>
      </c>
      <c r="D21" s="581"/>
      <c r="E21" s="582"/>
      <c r="F21" s="116" t="s">
        <v>120</v>
      </c>
      <c r="G21" s="23"/>
      <c r="H21" s="149"/>
      <c r="I21" s="23"/>
      <c r="J21" s="23"/>
      <c r="K21" s="41"/>
      <c r="L21" s="41"/>
      <c r="M21" s="41"/>
      <c r="N21" s="41"/>
      <c r="O21" s="41"/>
      <c r="P21" s="41"/>
      <c r="Q21" s="41"/>
      <c r="R21" s="41"/>
      <c r="S21" s="41"/>
      <c r="T21" s="41"/>
      <c r="U21" s="23"/>
      <c r="V21" s="23"/>
      <c r="W21" s="23"/>
      <c r="X21" s="23"/>
      <c r="Y21" s="23"/>
      <c r="Z21" s="23"/>
      <c r="AA21" s="23"/>
      <c r="AB21" s="23"/>
      <c r="AC21" s="23"/>
      <c r="AD21" s="23"/>
      <c r="AE21" s="23"/>
      <c r="AF21" s="23"/>
      <c r="AG21" s="23"/>
      <c r="AH21" s="23"/>
      <c r="AI21" s="23"/>
      <c r="AJ21" s="23"/>
      <c r="AK21" s="23"/>
      <c r="AL21" s="23"/>
      <c r="AM21" s="23"/>
      <c r="AN21" s="23"/>
      <c r="AO21" s="23"/>
      <c r="AP21" s="23"/>
      <c r="AQ21" s="23"/>
      <c r="AR21" s="23"/>
      <c r="AS21" s="23"/>
      <c r="AT21" s="23"/>
      <c r="AU21" s="23"/>
      <c r="AV21" s="23"/>
      <c r="AW21" s="23"/>
      <c r="AX21" s="23"/>
      <c r="AY21" s="23"/>
      <c r="AZ21" s="23"/>
      <c r="BA21" s="23"/>
      <c r="BB21" s="23"/>
      <c r="BC21" s="23"/>
      <c r="BD21" s="23"/>
      <c r="BE21" s="23"/>
      <c r="BF21" s="23"/>
      <c r="BG21" s="23"/>
      <c r="BH21" s="23"/>
      <c r="BI21" s="23"/>
      <c r="BJ21" s="23"/>
      <c r="BK21" s="23"/>
      <c r="BL21" s="23"/>
      <c r="BM21" s="23"/>
      <c r="BN21" s="23"/>
      <c r="BO21" s="23"/>
      <c r="BP21" s="23"/>
      <c r="BQ21" s="23"/>
      <c r="BR21" s="23"/>
      <c r="BS21" s="23"/>
      <c r="BT21" s="23"/>
      <c r="BU21" s="23"/>
      <c r="BV21" s="23"/>
      <c r="BW21" s="23"/>
      <c r="BX21" s="23"/>
      <c r="BY21" s="23"/>
      <c r="BZ21" s="23"/>
      <c r="CA21" s="23"/>
      <c r="CB21" s="23"/>
      <c r="CC21" s="23"/>
      <c r="CD21" s="23"/>
      <c r="CE21" s="23"/>
      <c r="CF21" s="23"/>
      <c r="CG21" s="23"/>
      <c r="CH21" s="23"/>
      <c r="CI21" s="23"/>
      <c r="CJ21" s="23"/>
      <c r="CK21" s="23"/>
      <c r="CL21" s="23"/>
      <c r="CM21" s="23"/>
      <c r="CN21" s="23"/>
      <c r="CO21" s="23"/>
      <c r="CP21" s="23"/>
      <c r="CQ21" s="23"/>
      <c r="CR21" s="23"/>
      <c r="CS21" s="23"/>
      <c r="CT21" s="23"/>
      <c r="CU21" s="23"/>
      <c r="CV21" s="23"/>
      <c r="CW21" s="23"/>
      <c r="CX21" s="23"/>
      <c r="CY21" s="23"/>
      <c r="CZ21" s="23"/>
      <c r="DA21" s="23"/>
      <c r="DB21" s="23"/>
      <c r="DC21" s="23"/>
      <c r="DD21" s="23"/>
      <c r="DE21" s="23"/>
      <c r="DF21" s="23"/>
      <c r="DG21" s="23"/>
      <c r="DH21" s="23"/>
      <c r="DI21" s="23"/>
      <c r="DJ21" s="23"/>
      <c r="DK21" s="23"/>
      <c r="DL21" s="23"/>
      <c r="DM21" s="23"/>
      <c r="DN21" s="23"/>
      <c r="DO21" s="23"/>
      <c r="DP21" s="23"/>
      <c r="DQ21" s="23"/>
      <c r="DR21" s="23"/>
      <c r="DS21" s="23"/>
      <c r="DT21" s="23"/>
      <c r="DU21" s="23"/>
      <c r="DV21" s="23"/>
      <c r="DW21" s="23"/>
      <c r="DX21" s="23"/>
      <c r="DY21" s="23"/>
      <c r="DZ21" s="23"/>
      <c r="EA21" s="23"/>
      <c r="EB21" s="23"/>
      <c r="EC21" s="23"/>
      <c r="ED21" s="23"/>
      <c r="EE21" s="23"/>
      <c r="EF21" s="23"/>
    </row>
    <row r="22" spans="1:136" s="1" customFormat="1" ht="14.25">
      <c r="A22" s="18"/>
      <c r="B22" s="45" t="s">
        <v>138</v>
      </c>
      <c r="C22" s="583" t="s">
        <v>145</v>
      </c>
      <c r="D22" s="583"/>
      <c r="E22" s="583"/>
      <c r="F22" s="33">
        <v>1</v>
      </c>
      <c r="G22" s="18"/>
      <c r="H22" s="150" t="str" cm="1">
        <f t="array" ref="H22:H26">_xlfn.IFS(H10='8- Políticas de Administración '!$C$14,'8- Políticas de Administración '!$C$15:$C$19,H10='8- Políticas de Administración '!$C$21,'8- Políticas de Administración '!$C$22:$C$26,H10='8- Políticas de Administración '!$C$29,'8- Políticas de Administración '!$C$30:$C$34,H10='8- Políticas de Administración '!$C$36,'8- Políticas de Administración '!$C$37:$C$41,H10='8- Políticas de Administración '!$C$43,'8- Políticas de Administración '!$C$44:$C$48,H10='8- Políticas de Administración '!$C$50,'8- Políticas de Administración '!$C$51:$C$55)</f>
        <v xml:space="preserve">Si el hecho llegara a presentarse, tendría consecuencias o efectos mínimos sobre la entidad.
</v>
      </c>
      <c r="I22" s="18"/>
      <c r="J22" s="18"/>
      <c r="K22" s="42"/>
      <c r="L22" s="42"/>
      <c r="M22" s="42"/>
      <c r="N22" s="42"/>
      <c r="O22" s="42"/>
      <c r="P22" s="42"/>
      <c r="Q22" s="42"/>
      <c r="R22" s="42"/>
      <c r="S22" s="42"/>
      <c r="T22" s="42"/>
      <c r="U22" s="18"/>
      <c r="V22" s="18"/>
      <c r="W22" s="18"/>
      <c r="X22" s="18"/>
      <c r="Y22" s="18"/>
      <c r="Z22" s="18"/>
      <c r="AA22" s="18"/>
      <c r="AB22" s="18"/>
      <c r="AC22" s="18"/>
      <c r="AD22" s="18"/>
      <c r="AE22" s="18"/>
      <c r="AF22" s="18"/>
      <c r="AG22" s="18"/>
      <c r="AH22" s="18"/>
      <c r="AI22" s="18"/>
      <c r="AJ22" s="18"/>
      <c r="AK22" s="18"/>
      <c r="AL22" s="18"/>
      <c r="AM22" s="18"/>
      <c r="AN22" s="18"/>
      <c r="AO22" s="18"/>
      <c r="AP22" s="18"/>
      <c r="AQ22" s="18"/>
      <c r="AR22" s="18"/>
      <c r="AS22" s="18"/>
      <c r="AT22" s="18"/>
      <c r="AU22" s="18"/>
      <c r="AV22" s="18"/>
      <c r="AW22" s="18"/>
      <c r="AX22" s="18"/>
      <c r="AY22" s="18"/>
      <c r="AZ22" s="18"/>
      <c r="BA22" s="18"/>
      <c r="BB22" s="18"/>
      <c r="BC22" s="18"/>
      <c r="BD22" s="18"/>
      <c r="BE22" s="18"/>
      <c r="BF22" s="18"/>
      <c r="BG22" s="18"/>
      <c r="BH22" s="18"/>
      <c r="BI22" s="18"/>
      <c r="BJ22" s="18"/>
      <c r="BK22" s="18"/>
      <c r="BL22" s="18"/>
      <c r="BM22" s="18"/>
      <c r="BN22" s="18"/>
      <c r="BO22" s="18"/>
      <c r="BP22" s="18"/>
      <c r="BQ22" s="18"/>
      <c r="BR22" s="18"/>
      <c r="BS22" s="18"/>
      <c r="BT22" s="18"/>
      <c r="BU22" s="18"/>
      <c r="BV22" s="18"/>
      <c r="BW22" s="18"/>
      <c r="BX22" s="18"/>
      <c r="BY22" s="18"/>
      <c r="BZ22" s="18"/>
      <c r="CA22" s="18"/>
      <c r="CB22" s="18"/>
      <c r="CC22" s="18"/>
      <c r="CD22" s="18"/>
      <c r="CE22" s="18"/>
      <c r="CF22" s="18"/>
      <c r="CG22" s="18"/>
      <c r="CH22" s="18"/>
      <c r="CI22" s="18"/>
      <c r="CJ22" s="18"/>
      <c r="CK22" s="18"/>
      <c r="CL22" s="18"/>
      <c r="CM22" s="18"/>
      <c r="CN22" s="18"/>
      <c r="CO22" s="18"/>
      <c r="CP22" s="18"/>
      <c r="CQ22" s="18"/>
      <c r="CR22" s="18"/>
      <c r="CS22" s="18"/>
      <c r="CT22" s="18"/>
      <c r="CU22" s="18"/>
      <c r="CV22" s="18"/>
      <c r="CW22" s="18"/>
      <c r="CX22" s="18"/>
      <c r="CY22" s="18"/>
      <c r="CZ22" s="18"/>
      <c r="DA22" s="18"/>
      <c r="DB22" s="18"/>
      <c r="DC22" s="18"/>
      <c r="DD22" s="18"/>
      <c r="DE22" s="18"/>
      <c r="DF22" s="18"/>
      <c r="DG22" s="18"/>
      <c r="DH22" s="18"/>
      <c r="DI22" s="18"/>
      <c r="DJ22" s="18"/>
      <c r="DK22" s="18"/>
      <c r="DL22" s="18"/>
      <c r="DM22" s="18"/>
      <c r="DN22" s="18"/>
      <c r="DO22" s="18"/>
      <c r="DP22" s="18"/>
      <c r="DQ22" s="18"/>
      <c r="DR22" s="18"/>
      <c r="DS22" s="18"/>
      <c r="DT22" s="18"/>
      <c r="DU22" s="18"/>
      <c r="DV22" s="18"/>
      <c r="DW22" s="18"/>
      <c r="DX22" s="18"/>
      <c r="DY22" s="18"/>
      <c r="DZ22" s="18"/>
      <c r="EA22" s="18"/>
      <c r="EB22" s="18"/>
      <c r="EC22" s="18"/>
      <c r="ED22" s="18"/>
      <c r="EE22" s="18"/>
      <c r="EF22" s="18"/>
    </row>
    <row r="23" spans="1:136" s="1" customFormat="1" ht="14.25">
      <c r="A23" s="18"/>
      <c r="B23" s="46" t="s">
        <v>139</v>
      </c>
      <c r="C23" s="583" t="s">
        <v>146</v>
      </c>
      <c r="D23" s="583"/>
      <c r="E23" s="583"/>
      <c r="F23" s="33">
        <v>2</v>
      </c>
      <c r="G23" s="18"/>
      <c r="H23" s="150" t="str">
        <v xml:space="preserve">Si el hecho llegara a presentarse, tendría bajo impacto o efecto sobre la entidad.
</v>
      </c>
      <c r="I23" s="11"/>
      <c r="J23" s="11"/>
      <c r="K23" s="42"/>
      <c r="L23" s="42"/>
      <c r="M23" s="42"/>
      <c r="N23" s="42"/>
      <c r="O23" s="42"/>
      <c r="P23" s="42"/>
      <c r="Q23" s="42"/>
      <c r="R23" s="42"/>
      <c r="S23" s="42"/>
      <c r="T23" s="42"/>
      <c r="U23" s="18"/>
      <c r="V23" s="18"/>
      <c r="W23" s="18"/>
      <c r="X23" s="18"/>
      <c r="Y23" s="18"/>
      <c r="Z23" s="18"/>
      <c r="AA23" s="18"/>
      <c r="AB23" s="18"/>
      <c r="AC23" s="18"/>
      <c r="AD23" s="18"/>
      <c r="AE23" s="18"/>
      <c r="AF23" s="18"/>
      <c r="AG23" s="18"/>
      <c r="AH23" s="18"/>
      <c r="AI23" s="18"/>
      <c r="AJ23" s="18"/>
      <c r="AK23" s="18"/>
      <c r="AL23" s="18"/>
      <c r="AM23" s="18"/>
      <c r="AN23" s="18"/>
      <c r="AO23" s="18"/>
      <c r="AP23" s="18"/>
      <c r="AQ23" s="18"/>
      <c r="AR23" s="18"/>
      <c r="AS23" s="18"/>
      <c r="AT23" s="18"/>
      <c r="AU23" s="18"/>
      <c r="AV23" s="18"/>
      <c r="AW23" s="18"/>
      <c r="AX23" s="18"/>
      <c r="AY23" s="18"/>
      <c r="AZ23" s="18"/>
      <c r="BA23" s="18"/>
      <c r="BB23" s="18"/>
      <c r="BC23" s="18"/>
      <c r="BD23" s="18"/>
      <c r="BE23" s="18"/>
      <c r="BF23" s="18"/>
      <c r="BG23" s="18"/>
      <c r="BH23" s="18"/>
      <c r="BI23" s="18"/>
      <c r="BJ23" s="18"/>
      <c r="BK23" s="18"/>
      <c r="BL23" s="18"/>
      <c r="BM23" s="18"/>
      <c r="BN23" s="18"/>
      <c r="BO23" s="18"/>
      <c r="BP23" s="18"/>
      <c r="BQ23" s="18"/>
      <c r="BR23" s="18"/>
      <c r="BS23" s="18"/>
      <c r="BT23" s="18"/>
      <c r="BU23" s="18"/>
      <c r="BV23" s="18"/>
      <c r="BW23" s="18"/>
      <c r="BX23" s="18"/>
      <c r="BY23" s="18"/>
      <c r="BZ23" s="18"/>
      <c r="CA23" s="18"/>
      <c r="CB23" s="18"/>
      <c r="CC23" s="18"/>
      <c r="CD23" s="18"/>
      <c r="CE23" s="18"/>
      <c r="CF23" s="18"/>
      <c r="CG23" s="18"/>
      <c r="CH23" s="18"/>
      <c r="CI23" s="18"/>
      <c r="CJ23" s="18"/>
      <c r="CK23" s="18"/>
      <c r="CL23" s="18"/>
      <c r="CM23" s="18"/>
      <c r="CN23" s="18"/>
      <c r="CO23" s="18"/>
      <c r="CP23" s="18"/>
      <c r="CQ23" s="18"/>
      <c r="CR23" s="18"/>
      <c r="CS23" s="18"/>
      <c r="CT23" s="18"/>
      <c r="CU23" s="18"/>
      <c r="CV23" s="18"/>
      <c r="CW23" s="18"/>
      <c r="CX23" s="18"/>
      <c r="CY23" s="18"/>
      <c r="CZ23" s="18"/>
      <c r="DA23" s="18"/>
      <c r="DB23" s="18"/>
      <c r="DC23" s="18"/>
      <c r="DD23" s="18"/>
      <c r="DE23" s="18"/>
      <c r="DF23" s="18"/>
      <c r="DG23" s="18"/>
      <c r="DH23" s="18"/>
      <c r="DI23" s="18"/>
      <c r="DJ23" s="18"/>
      <c r="DK23" s="18"/>
      <c r="DL23" s="18"/>
      <c r="DM23" s="18"/>
      <c r="DN23" s="18"/>
      <c r="DO23" s="18"/>
      <c r="DP23" s="18"/>
      <c r="DQ23" s="18"/>
      <c r="DR23" s="18"/>
      <c r="DS23" s="18"/>
      <c r="DT23" s="18"/>
      <c r="DU23" s="18"/>
      <c r="DV23" s="18"/>
      <c r="DW23" s="18"/>
      <c r="DX23" s="18"/>
      <c r="DY23" s="18"/>
      <c r="DZ23" s="18"/>
      <c r="EA23" s="18"/>
      <c r="EB23" s="18"/>
      <c r="EC23" s="18"/>
      <c r="ED23" s="18"/>
      <c r="EE23" s="18"/>
      <c r="EF23" s="18"/>
    </row>
    <row r="24" spans="1:136" s="1" customFormat="1" ht="14.25">
      <c r="A24" s="18"/>
      <c r="B24" s="47" t="s">
        <v>141</v>
      </c>
      <c r="C24" s="583" t="s">
        <v>353</v>
      </c>
      <c r="D24" s="583"/>
      <c r="E24" s="583"/>
      <c r="F24" s="33">
        <v>3</v>
      </c>
      <c r="G24" s="18"/>
      <c r="H24" s="150" t="str">
        <v xml:space="preserve">Si el hecho llegara a presentarse, tendría medianas consecuencias o efectos sobre la entidad.
</v>
      </c>
      <c r="I24" s="11"/>
      <c r="J24" s="11"/>
      <c r="K24" s="42"/>
      <c r="L24" s="42"/>
      <c r="M24" s="42"/>
      <c r="N24" s="42"/>
      <c r="O24" s="42"/>
      <c r="P24" s="42"/>
      <c r="Q24" s="42"/>
      <c r="R24" s="42"/>
      <c r="S24" s="42"/>
      <c r="T24" s="42"/>
      <c r="U24" s="18"/>
      <c r="V24" s="18"/>
      <c r="W24" s="18"/>
      <c r="X24" s="18"/>
      <c r="Y24" s="18"/>
      <c r="Z24" s="18"/>
      <c r="AA24" s="18"/>
      <c r="AB24" s="18"/>
      <c r="AC24" s="18"/>
      <c r="AD24" s="18"/>
      <c r="AE24" s="18"/>
      <c r="AF24" s="18"/>
      <c r="AG24" s="18"/>
      <c r="AH24" s="18"/>
      <c r="AI24" s="18"/>
      <c r="AJ24" s="18"/>
      <c r="AK24" s="18"/>
      <c r="AL24" s="18"/>
      <c r="AM24" s="18"/>
      <c r="AN24" s="18"/>
      <c r="AO24" s="18"/>
      <c r="AP24" s="18"/>
      <c r="AQ24" s="18"/>
      <c r="AR24" s="18"/>
      <c r="AS24" s="18"/>
      <c r="AT24" s="18"/>
      <c r="AU24" s="18"/>
      <c r="AV24" s="18"/>
      <c r="AW24" s="18"/>
      <c r="AX24" s="18"/>
      <c r="AY24" s="18"/>
      <c r="AZ24" s="18"/>
      <c r="BA24" s="18"/>
      <c r="BB24" s="18"/>
      <c r="BC24" s="18"/>
      <c r="BD24" s="18"/>
      <c r="BE24" s="18"/>
      <c r="BF24" s="18"/>
      <c r="BG24" s="18"/>
      <c r="BH24" s="18"/>
      <c r="BI24" s="18"/>
      <c r="BJ24" s="18"/>
      <c r="BK24" s="18"/>
      <c r="BL24" s="18"/>
      <c r="BM24" s="18"/>
      <c r="BN24" s="18"/>
      <c r="BO24" s="18"/>
      <c r="BP24" s="18"/>
      <c r="BQ24" s="18"/>
      <c r="BR24" s="18"/>
      <c r="BS24" s="18"/>
      <c r="BT24" s="18"/>
      <c r="BU24" s="18"/>
      <c r="BV24" s="18"/>
      <c r="BW24" s="18"/>
      <c r="BX24" s="18"/>
      <c r="BY24" s="18"/>
      <c r="BZ24" s="18"/>
      <c r="CA24" s="18"/>
      <c r="CB24" s="18"/>
      <c r="CC24" s="18"/>
      <c r="CD24" s="18"/>
      <c r="CE24" s="18"/>
      <c r="CF24" s="18"/>
      <c r="CG24" s="18"/>
      <c r="CH24" s="18"/>
      <c r="CI24" s="18"/>
      <c r="CJ24" s="18"/>
      <c r="CK24" s="18"/>
      <c r="CL24" s="18"/>
      <c r="CM24" s="18"/>
      <c r="CN24" s="18"/>
      <c r="CO24" s="18"/>
      <c r="CP24" s="18"/>
      <c r="CQ24" s="18"/>
      <c r="CR24" s="18"/>
      <c r="CS24" s="18"/>
      <c r="CT24" s="18"/>
      <c r="CU24" s="18"/>
      <c r="CV24" s="18"/>
      <c r="CW24" s="18"/>
      <c r="CX24" s="18"/>
      <c r="CY24" s="18"/>
      <c r="CZ24" s="18"/>
      <c r="DA24" s="18"/>
      <c r="DB24" s="18"/>
      <c r="DC24" s="18"/>
      <c r="DD24" s="18"/>
      <c r="DE24" s="18"/>
      <c r="DF24" s="18"/>
      <c r="DG24" s="18"/>
      <c r="DH24" s="18"/>
      <c r="DI24" s="18"/>
      <c r="DJ24" s="18"/>
      <c r="DK24" s="18"/>
      <c r="DL24" s="18"/>
      <c r="DM24" s="18"/>
      <c r="DN24" s="18"/>
      <c r="DO24" s="18"/>
      <c r="DP24" s="18"/>
      <c r="DQ24" s="18"/>
      <c r="DR24" s="18"/>
      <c r="DS24" s="18"/>
      <c r="DT24" s="18"/>
      <c r="DU24" s="18"/>
      <c r="DV24" s="18"/>
      <c r="DW24" s="18"/>
      <c r="DX24" s="18"/>
      <c r="DY24" s="18"/>
      <c r="DZ24" s="18"/>
      <c r="EA24" s="18"/>
      <c r="EB24" s="18"/>
      <c r="EC24" s="18"/>
      <c r="ED24" s="18"/>
      <c r="EE24" s="18"/>
      <c r="EF24" s="18"/>
    </row>
    <row r="25" spans="1:136" s="1" customFormat="1" ht="14.25">
      <c r="A25" s="18"/>
      <c r="B25" s="48" t="s">
        <v>142</v>
      </c>
      <c r="C25" s="583" t="s">
        <v>354</v>
      </c>
      <c r="D25" s="583"/>
      <c r="E25" s="583"/>
      <c r="F25" s="33">
        <v>4</v>
      </c>
      <c r="G25" s="18"/>
      <c r="H25" s="150" t="str">
        <v xml:space="preserve">Si el hecho llegara a presentarse, tendría altas consecuencias o efectos sobre la entidad
</v>
      </c>
      <c r="I25" s="11"/>
      <c r="J25" s="11"/>
      <c r="K25" s="42"/>
      <c r="L25" s="42"/>
      <c r="M25" s="42"/>
      <c r="N25" s="42"/>
      <c r="O25" s="42"/>
      <c r="P25" s="42"/>
      <c r="Q25" s="42"/>
      <c r="R25" s="42"/>
      <c r="S25" s="42"/>
      <c r="T25" s="42"/>
      <c r="U25" s="18"/>
      <c r="V25" s="18"/>
      <c r="W25" s="18"/>
      <c r="X25" s="18"/>
      <c r="Y25" s="18"/>
      <c r="Z25" s="18"/>
      <c r="AA25" s="18"/>
      <c r="AB25" s="18"/>
      <c r="AC25" s="18"/>
      <c r="AD25" s="18"/>
      <c r="AE25" s="18"/>
      <c r="AF25" s="18"/>
      <c r="AG25" s="18"/>
      <c r="AH25" s="18"/>
      <c r="AI25" s="18"/>
      <c r="AJ25" s="18"/>
      <c r="AK25" s="18"/>
      <c r="AL25" s="18"/>
      <c r="AM25" s="18"/>
      <c r="AN25" s="18"/>
      <c r="AO25" s="18"/>
      <c r="AP25" s="18"/>
      <c r="AQ25" s="18"/>
      <c r="AR25" s="18"/>
      <c r="AS25" s="18"/>
      <c r="AT25" s="18"/>
      <c r="AU25" s="18"/>
      <c r="AV25" s="18"/>
      <c r="AW25" s="18"/>
      <c r="AX25" s="18"/>
      <c r="AY25" s="18"/>
      <c r="AZ25" s="18"/>
      <c r="BA25" s="18"/>
      <c r="BB25" s="18"/>
      <c r="BC25" s="18"/>
      <c r="BD25" s="18"/>
      <c r="BE25" s="18"/>
      <c r="BF25" s="18"/>
      <c r="BG25" s="18"/>
      <c r="BH25" s="18"/>
      <c r="BI25" s="18"/>
      <c r="BJ25" s="18"/>
      <c r="BK25" s="18"/>
      <c r="BL25" s="18"/>
      <c r="BM25" s="18"/>
      <c r="BN25" s="18"/>
      <c r="BO25" s="18"/>
      <c r="BP25" s="18"/>
      <c r="BQ25" s="18"/>
      <c r="BR25" s="18"/>
      <c r="BS25" s="18"/>
      <c r="BT25" s="18"/>
      <c r="BU25" s="18"/>
      <c r="BV25" s="18"/>
      <c r="BW25" s="18"/>
      <c r="BX25" s="18"/>
      <c r="BY25" s="18"/>
      <c r="BZ25" s="18"/>
      <c r="CA25" s="18"/>
      <c r="CB25" s="18"/>
      <c r="CC25" s="18"/>
      <c r="CD25" s="18"/>
      <c r="CE25" s="18"/>
      <c r="CF25" s="18"/>
      <c r="CG25" s="18"/>
      <c r="CH25" s="18"/>
      <c r="CI25" s="18"/>
      <c r="CJ25" s="18"/>
      <c r="CK25" s="18"/>
      <c r="CL25" s="18"/>
      <c r="CM25" s="18"/>
      <c r="CN25" s="18"/>
      <c r="CO25" s="18"/>
      <c r="CP25" s="18"/>
      <c r="CQ25" s="18"/>
      <c r="CR25" s="18"/>
      <c r="CS25" s="18"/>
      <c r="CT25" s="18"/>
      <c r="CU25" s="18"/>
      <c r="CV25" s="18"/>
      <c r="CW25" s="18"/>
      <c r="CX25" s="18"/>
      <c r="CY25" s="18"/>
      <c r="CZ25" s="18"/>
      <c r="DA25" s="18"/>
      <c r="DB25" s="18"/>
      <c r="DC25" s="18"/>
      <c r="DD25" s="18"/>
      <c r="DE25" s="18"/>
      <c r="DF25" s="18"/>
      <c r="DG25" s="18"/>
      <c r="DH25" s="18"/>
      <c r="DI25" s="18"/>
      <c r="DJ25" s="18"/>
      <c r="DK25" s="18"/>
      <c r="DL25" s="18"/>
      <c r="DM25" s="18"/>
      <c r="DN25" s="18"/>
      <c r="DO25" s="18"/>
      <c r="DP25" s="18"/>
      <c r="DQ25" s="18"/>
      <c r="DR25" s="18"/>
      <c r="DS25" s="18"/>
      <c r="DT25" s="18"/>
      <c r="DU25" s="18"/>
      <c r="DV25" s="18"/>
      <c r="DW25" s="18"/>
      <c r="DX25" s="18"/>
      <c r="DY25" s="18"/>
      <c r="DZ25" s="18"/>
      <c r="EA25" s="18"/>
      <c r="EB25" s="18"/>
      <c r="EC25" s="18"/>
      <c r="ED25" s="18"/>
      <c r="EE25" s="18"/>
      <c r="EF25" s="18"/>
    </row>
    <row r="26" spans="1:136" s="1" customFormat="1" ht="14.25">
      <c r="A26" s="18"/>
      <c r="B26" s="49" t="s">
        <v>143</v>
      </c>
      <c r="C26" s="583" t="s">
        <v>147</v>
      </c>
      <c r="D26" s="583"/>
      <c r="E26" s="583"/>
      <c r="F26" s="33">
        <v>5</v>
      </c>
      <c r="G26" s="18"/>
      <c r="H26" s="149" t="str">
        <v xml:space="preserve">Si el hecho llegara a presentarse, tendría desastrosas consecuencias o efectos sobre la entidad.
</v>
      </c>
      <c r="I26" s="11"/>
      <c r="J26" s="11"/>
      <c r="K26" s="42"/>
      <c r="L26" s="42"/>
      <c r="M26" s="42"/>
      <c r="N26" s="42"/>
      <c r="O26" s="42"/>
      <c r="P26" s="42"/>
      <c r="Q26" s="42"/>
      <c r="R26" s="42"/>
      <c r="S26" s="42"/>
      <c r="T26" s="42"/>
      <c r="U26" s="18"/>
      <c r="V26" s="18"/>
      <c r="W26" s="18"/>
      <c r="X26" s="18"/>
      <c r="Y26" s="18"/>
      <c r="Z26" s="18"/>
      <c r="AA26" s="18"/>
      <c r="AB26" s="18"/>
      <c r="AC26" s="18"/>
      <c r="AD26" s="18"/>
      <c r="AE26" s="18"/>
      <c r="AF26" s="18"/>
      <c r="AG26" s="18"/>
      <c r="AH26" s="18"/>
      <c r="AI26" s="18"/>
      <c r="AJ26" s="18"/>
      <c r="AK26" s="18"/>
      <c r="AL26" s="18"/>
      <c r="AM26" s="18"/>
      <c r="AN26" s="18"/>
      <c r="AO26" s="18"/>
      <c r="AP26" s="18"/>
      <c r="AQ26" s="18"/>
      <c r="AR26" s="18"/>
      <c r="AS26" s="18"/>
      <c r="AT26" s="18"/>
      <c r="AU26" s="18"/>
      <c r="AV26" s="18"/>
      <c r="AW26" s="18"/>
      <c r="AX26" s="18"/>
      <c r="AY26" s="18"/>
      <c r="AZ26" s="18"/>
      <c r="BA26" s="18"/>
      <c r="BB26" s="18"/>
      <c r="BC26" s="18"/>
      <c r="BD26" s="18"/>
      <c r="BE26" s="18"/>
      <c r="BF26" s="18"/>
      <c r="BG26" s="18"/>
      <c r="BH26" s="18"/>
      <c r="BI26" s="18"/>
      <c r="BJ26" s="18"/>
      <c r="BK26" s="18"/>
      <c r="BL26" s="18"/>
      <c r="BM26" s="18"/>
      <c r="BN26" s="18"/>
      <c r="BO26" s="18"/>
      <c r="BP26" s="18"/>
      <c r="BQ26" s="18"/>
      <c r="BR26" s="18"/>
      <c r="BS26" s="18"/>
      <c r="BT26" s="18"/>
      <c r="BU26" s="18"/>
      <c r="BV26" s="18"/>
      <c r="BW26" s="18"/>
      <c r="BX26" s="18"/>
      <c r="BY26" s="18"/>
      <c r="BZ26" s="18"/>
      <c r="CA26" s="18"/>
      <c r="CB26" s="18"/>
      <c r="CC26" s="18"/>
      <c r="CD26" s="18"/>
      <c r="CE26" s="18"/>
      <c r="CF26" s="18"/>
      <c r="CG26" s="18"/>
      <c r="CH26" s="18"/>
      <c r="CI26" s="18"/>
      <c r="CJ26" s="18"/>
      <c r="CK26" s="18"/>
      <c r="CL26" s="18"/>
      <c r="CM26" s="18"/>
      <c r="CN26" s="18"/>
      <c r="CO26" s="18"/>
      <c r="CP26" s="18"/>
      <c r="CQ26" s="18"/>
      <c r="CR26" s="18"/>
      <c r="CS26" s="18"/>
      <c r="CT26" s="18"/>
      <c r="CU26" s="18"/>
      <c r="CV26" s="18"/>
      <c r="CW26" s="18"/>
      <c r="CX26" s="18"/>
      <c r="CY26" s="18"/>
      <c r="CZ26" s="18"/>
      <c r="DA26" s="18"/>
      <c r="DB26" s="18"/>
      <c r="DC26" s="18"/>
      <c r="DD26" s="18"/>
      <c r="DE26" s="18"/>
      <c r="DF26" s="18"/>
      <c r="DG26" s="18"/>
      <c r="DH26" s="18"/>
      <c r="DI26" s="18"/>
      <c r="DJ26" s="18"/>
      <c r="DK26" s="18"/>
      <c r="DL26" s="18"/>
      <c r="DM26" s="18"/>
      <c r="DN26" s="18"/>
      <c r="DO26" s="18"/>
      <c r="DP26" s="18"/>
      <c r="DQ26" s="18"/>
      <c r="DR26" s="18"/>
      <c r="DS26" s="18"/>
      <c r="DT26" s="18"/>
      <c r="DU26" s="18"/>
      <c r="DV26" s="18"/>
      <c r="DW26" s="18"/>
      <c r="DX26" s="18"/>
      <c r="DY26" s="18"/>
      <c r="DZ26" s="18"/>
      <c r="EA26" s="18"/>
      <c r="EB26" s="18"/>
      <c r="EC26" s="18"/>
      <c r="ED26" s="18"/>
      <c r="EE26" s="18"/>
      <c r="EF26" s="18"/>
    </row>
    <row r="27" spans="1:136" s="1" customFormat="1" ht="14.25">
      <c r="A27" s="18"/>
      <c r="B27" s="11"/>
      <c r="C27" s="43"/>
      <c r="D27" s="43"/>
      <c r="E27" s="43"/>
      <c r="F27" s="44"/>
      <c r="G27" s="18"/>
      <c r="I27" s="11"/>
      <c r="J27" s="11"/>
      <c r="K27" s="42"/>
      <c r="L27" s="42"/>
      <c r="M27" s="42"/>
      <c r="N27" s="42"/>
      <c r="O27" s="42"/>
      <c r="P27" s="42"/>
      <c r="Q27" s="42"/>
      <c r="R27" s="42"/>
      <c r="S27" s="42"/>
      <c r="T27" s="42"/>
      <c r="U27" s="18"/>
      <c r="V27" s="18"/>
      <c r="W27" s="18"/>
      <c r="X27" s="18"/>
      <c r="Y27" s="18"/>
      <c r="Z27" s="18"/>
      <c r="AA27" s="18"/>
      <c r="AB27" s="18"/>
      <c r="AC27" s="18"/>
      <c r="AD27" s="18"/>
      <c r="AE27" s="18"/>
      <c r="AF27" s="18"/>
      <c r="AG27" s="18"/>
      <c r="AH27" s="18"/>
      <c r="AI27" s="18"/>
      <c r="AJ27" s="18"/>
      <c r="AK27" s="18"/>
      <c r="AL27" s="18"/>
      <c r="AM27" s="18"/>
      <c r="AN27" s="18"/>
      <c r="AO27" s="18"/>
      <c r="AP27" s="18"/>
      <c r="AQ27" s="18"/>
      <c r="AR27" s="18"/>
      <c r="AS27" s="18"/>
      <c r="AT27" s="18"/>
      <c r="AU27" s="18"/>
      <c r="AV27" s="18"/>
      <c r="AW27" s="18"/>
      <c r="AX27" s="18"/>
      <c r="AY27" s="18"/>
      <c r="AZ27" s="18"/>
      <c r="BA27" s="18"/>
      <c r="BB27" s="18"/>
      <c r="BC27" s="18"/>
      <c r="BD27" s="18"/>
      <c r="BE27" s="18"/>
      <c r="BF27" s="18"/>
      <c r="BG27" s="18"/>
      <c r="BH27" s="18"/>
      <c r="BI27" s="18"/>
      <c r="BJ27" s="18"/>
      <c r="BK27" s="18"/>
      <c r="BL27" s="18"/>
      <c r="BM27" s="18"/>
      <c r="BN27" s="18"/>
      <c r="BO27" s="18"/>
      <c r="BP27" s="18"/>
      <c r="BQ27" s="18"/>
      <c r="BR27" s="18"/>
      <c r="BS27" s="18"/>
      <c r="BT27" s="18"/>
      <c r="BU27" s="18"/>
      <c r="BV27" s="18"/>
      <c r="BW27" s="18"/>
      <c r="BX27" s="18"/>
      <c r="BY27" s="18"/>
      <c r="BZ27" s="18"/>
      <c r="CA27" s="18"/>
      <c r="CB27" s="18"/>
      <c r="CC27" s="18"/>
      <c r="CD27" s="18"/>
      <c r="CE27" s="18"/>
      <c r="CF27" s="18"/>
      <c r="CG27" s="18"/>
      <c r="CH27" s="18"/>
      <c r="CI27" s="18"/>
      <c r="CJ27" s="18"/>
      <c r="CK27" s="18"/>
      <c r="CL27" s="18"/>
      <c r="CM27" s="18"/>
      <c r="CN27" s="18"/>
      <c r="CO27" s="18"/>
      <c r="CP27" s="18"/>
      <c r="CQ27" s="18"/>
      <c r="CR27" s="18"/>
      <c r="CS27" s="18"/>
      <c r="CT27" s="18"/>
      <c r="CU27" s="18"/>
      <c r="CV27" s="18"/>
      <c r="CW27" s="18"/>
      <c r="CX27" s="18"/>
      <c r="CY27" s="18"/>
      <c r="CZ27" s="18"/>
      <c r="DA27" s="18"/>
      <c r="DB27" s="18"/>
      <c r="DC27" s="18"/>
      <c r="DD27" s="18"/>
      <c r="DE27" s="18"/>
      <c r="DF27" s="18"/>
      <c r="DG27" s="18"/>
      <c r="DH27" s="18"/>
      <c r="DI27" s="18"/>
      <c r="DJ27" s="18"/>
      <c r="DK27" s="18"/>
      <c r="DL27" s="18"/>
      <c r="DM27" s="18"/>
      <c r="DN27" s="18"/>
      <c r="DO27" s="18"/>
      <c r="DP27" s="18"/>
      <c r="DQ27" s="18"/>
      <c r="DR27" s="18"/>
      <c r="DS27" s="18"/>
      <c r="DT27" s="18"/>
      <c r="DU27" s="18"/>
      <c r="DV27" s="18"/>
      <c r="DW27" s="18"/>
      <c r="DX27" s="18"/>
      <c r="DY27" s="18"/>
      <c r="DZ27" s="18"/>
      <c r="EA27" s="18"/>
      <c r="EB27" s="18"/>
      <c r="EC27" s="18"/>
      <c r="ED27" s="18"/>
      <c r="EE27" s="18"/>
      <c r="EF27" s="18"/>
    </row>
    <row r="28" spans="1:136" s="23" customFormat="1" ht="14.25">
      <c r="I28" s="50"/>
      <c r="J28" s="50"/>
      <c r="K28" s="41"/>
      <c r="L28" s="41"/>
      <c r="M28" s="41"/>
      <c r="N28" s="41"/>
      <c r="O28" s="41"/>
      <c r="P28" s="41"/>
      <c r="Q28" s="41"/>
      <c r="R28" s="41"/>
      <c r="S28" s="41"/>
      <c r="T28" s="41"/>
    </row>
    <row r="29" spans="1:136" s="23" customFormat="1" ht="30" customHeight="1">
      <c r="C29" s="580" t="s">
        <v>83</v>
      </c>
      <c r="D29" s="581"/>
      <c r="E29" s="582"/>
      <c r="F29" s="116" t="s">
        <v>120</v>
      </c>
      <c r="H29" s="149"/>
      <c r="I29" s="50"/>
      <c r="J29" s="50"/>
      <c r="K29" s="41"/>
      <c r="L29" s="41"/>
      <c r="M29" s="41"/>
      <c r="N29" s="41"/>
      <c r="O29" s="41"/>
      <c r="P29" s="41"/>
      <c r="Q29" s="41"/>
      <c r="R29" s="41"/>
      <c r="S29" s="41"/>
      <c r="T29" s="41"/>
    </row>
    <row r="30" spans="1:136" s="18" customFormat="1" ht="14.25">
      <c r="B30" s="29" t="s">
        <v>138</v>
      </c>
      <c r="C30" s="584" t="s">
        <v>84</v>
      </c>
      <c r="D30" s="585"/>
      <c r="E30" s="586"/>
      <c r="F30" s="33">
        <v>1</v>
      </c>
      <c r="H30" s="150" t="str" cm="1">
        <f t="array" ref="H30:H34">IF(H10='8- Políticas de Administración '!$C$14,'8- Políticas de Administración '!$C$15:$C$19,IF(H10='8- Políticas de Administración '!$C$21,'8- Políticas de Administración '!$C$22:$C$26,IF(H10='8- Políticas de Administración '!$C$29,'8- Políticas de Administración '!$C$30:$C$34,IF(H10='8- Políticas de Administración '!$C$36,'8- Políticas de Administración '!$C$37:$C$41,IF(H10='8- Políticas de Administración '!$C$43,'8- Políticas de Administración '!$C$44:$C$48,IF(H10='8- Políticas de Administración '!$C$50,'8- Políticas de Administración '!$C$51:$C$55))))))</f>
        <v xml:space="preserve">Si el hecho llegara a presentarse, tendría consecuencias o efectos mínimos sobre la entidad.
</v>
      </c>
      <c r="I30" s="11"/>
      <c r="J30" s="11"/>
      <c r="K30" s="42"/>
      <c r="L30" s="42"/>
      <c r="M30" s="42"/>
      <c r="N30" s="42"/>
      <c r="O30" s="42"/>
      <c r="P30" s="42"/>
      <c r="Q30" s="42"/>
      <c r="R30" s="42"/>
      <c r="S30" s="42"/>
      <c r="T30" s="42"/>
    </row>
    <row r="31" spans="1:136" s="18" customFormat="1" ht="14.25">
      <c r="B31" s="34" t="s">
        <v>139</v>
      </c>
      <c r="C31" s="583" t="s">
        <v>86</v>
      </c>
      <c r="D31" s="583"/>
      <c r="E31" s="583"/>
      <c r="F31" s="33">
        <v>2</v>
      </c>
      <c r="H31" s="150" t="str">
        <v xml:space="preserve">Si el hecho llegara a presentarse, tendría bajo impacto o efecto sobre la entidad.
</v>
      </c>
      <c r="I31" s="11"/>
      <c r="J31" s="11"/>
      <c r="K31" s="42"/>
      <c r="L31" s="42"/>
      <c r="M31" s="42"/>
      <c r="N31" s="42"/>
      <c r="O31" s="42"/>
      <c r="P31" s="42"/>
      <c r="Q31" s="42"/>
      <c r="R31" s="42"/>
      <c r="S31" s="42"/>
      <c r="T31" s="42"/>
    </row>
    <row r="32" spans="1:136" s="18" customFormat="1" ht="14.25">
      <c r="B32" s="35" t="s">
        <v>141</v>
      </c>
      <c r="C32" s="583" t="s">
        <v>148</v>
      </c>
      <c r="D32" s="583"/>
      <c r="E32" s="583"/>
      <c r="F32" s="33">
        <v>3</v>
      </c>
      <c r="H32" s="150" t="str">
        <v xml:space="preserve">Si el hecho llegara a presentarse, tendría medianas consecuencias o efectos sobre la entidad.
</v>
      </c>
      <c r="I32" s="11"/>
      <c r="J32" s="11"/>
      <c r="K32" s="42"/>
      <c r="L32" s="42"/>
      <c r="M32" s="42"/>
      <c r="N32" s="42"/>
      <c r="O32" s="42"/>
      <c r="P32" s="42"/>
      <c r="Q32" s="42"/>
      <c r="R32" s="42"/>
      <c r="S32" s="42"/>
      <c r="T32" s="42"/>
    </row>
    <row r="33" spans="2:20" s="18" customFormat="1" ht="14.25">
      <c r="B33" s="36" t="s">
        <v>142</v>
      </c>
      <c r="C33" s="583" t="s">
        <v>149</v>
      </c>
      <c r="D33" s="583"/>
      <c r="E33" s="583"/>
      <c r="F33" s="33">
        <v>4</v>
      </c>
      <c r="H33" s="150" t="str">
        <v xml:space="preserve">Si el hecho llegara a presentarse, tendría altas consecuencias o efectos sobre la entidad
</v>
      </c>
      <c r="I33" s="11"/>
      <c r="J33" s="11"/>
      <c r="K33" s="42"/>
      <c r="L33" s="42"/>
      <c r="M33" s="42"/>
      <c r="N33" s="42"/>
      <c r="O33" s="42"/>
      <c r="P33" s="42"/>
      <c r="Q33" s="42"/>
      <c r="R33" s="42"/>
      <c r="S33" s="42"/>
      <c r="T33" s="42"/>
    </row>
    <row r="34" spans="2:20" s="18" customFormat="1" ht="14.25">
      <c r="B34" s="37" t="s">
        <v>143</v>
      </c>
      <c r="C34" s="583" t="s">
        <v>150</v>
      </c>
      <c r="D34" s="583"/>
      <c r="E34" s="583"/>
      <c r="F34" s="33">
        <v>5</v>
      </c>
      <c r="H34" s="150" t="str">
        <v xml:space="preserve">Si el hecho llegara a presentarse, tendría desastrosas consecuencias o efectos sobre la entidad.
</v>
      </c>
      <c r="I34" s="11"/>
      <c r="J34" s="11"/>
      <c r="K34" s="42"/>
      <c r="L34" s="42"/>
      <c r="M34" s="42"/>
      <c r="N34" s="42"/>
      <c r="O34" s="42"/>
      <c r="P34" s="42"/>
      <c r="Q34" s="42"/>
      <c r="R34" s="42"/>
      <c r="S34" s="42"/>
      <c r="T34" s="42"/>
    </row>
    <row r="35" spans="2:20" s="18" customFormat="1">
      <c r="B35" s="51"/>
      <c r="C35" s="51"/>
      <c r="D35" s="51"/>
      <c r="E35" s="51"/>
      <c r="F35" s="44"/>
      <c r="H35" s="150"/>
      <c r="I35" s="11"/>
      <c r="J35" s="11"/>
      <c r="K35" s="42"/>
      <c r="L35" s="42"/>
      <c r="M35" s="42"/>
      <c r="N35" s="42"/>
      <c r="O35" s="42"/>
      <c r="P35" s="42"/>
      <c r="Q35" s="42"/>
      <c r="R35" s="42"/>
      <c r="S35" s="42"/>
      <c r="T35" s="42"/>
    </row>
    <row r="36" spans="2:20" s="23" customFormat="1" ht="30" customHeight="1">
      <c r="C36" s="580" t="s">
        <v>82</v>
      </c>
      <c r="D36" s="581"/>
      <c r="E36" s="582"/>
      <c r="F36" s="116" t="s">
        <v>120</v>
      </c>
      <c r="H36" s="149"/>
      <c r="K36" s="41"/>
      <c r="L36" s="41"/>
      <c r="M36" s="41"/>
      <c r="N36" s="41"/>
      <c r="O36" s="41"/>
      <c r="P36" s="41"/>
      <c r="Q36" s="41"/>
      <c r="R36" s="41"/>
      <c r="S36" s="41"/>
      <c r="T36" s="41"/>
    </row>
    <row r="37" spans="2:20" s="18" customFormat="1" ht="14.25">
      <c r="B37" s="29" t="s">
        <v>138</v>
      </c>
      <c r="C37" s="583" t="s">
        <v>355</v>
      </c>
      <c r="D37" s="583"/>
      <c r="E37" s="583"/>
      <c r="F37" s="33">
        <v>1</v>
      </c>
      <c r="H37" s="150"/>
      <c r="K37" s="42"/>
      <c r="L37" s="42"/>
      <c r="M37" s="42"/>
      <c r="N37" s="42"/>
      <c r="O37" s="42"/>
      <c r="P37" s="42"/>
      <c r="Q37" s="42"/>
      <c r="R37" s="42"/>
      <c r="S37" s="42"/>
      <c r="T37" s="42"/>
    </row>
    <row r="38" spans="2:20" s="18" customFormat="1" ht="14.25">
      <c r="B38" s="34" t="s">
        <v>139</v>
      </c>
      <c r="C38" s="583" t="s">
        <v>349</v>
      </c>
      <c r="D38" s="583"/>
      <c r="E38" s="583"/>
      <c r="F38" s="33">
        <v>2</v>
      </c>
      <c r="H38" s="150"/>
      <c r="K38" s="42"/>
      <c r="L38" s="42"/>
      <c r="M38" s="42"/>
      <c r="N38" s="42"/>
      <c r="O38" s="42"/>
      <c r="P38" s="42"/>
      <c r="Q38" s="42"/>
      <c r="R38" s="42"/>
      <c r="S38" s="42"/>
      <c r="T38" s="42"/>
    </row>
    <row r="39" spans="2:20" s="18" customFormat="1" ht="14.25">
      <c r="B39" s="35" t="s">
        <v>141</v>
      </c>
      <c r="C39" s="583" t="s">
        <v>363</v>
      </c>
      <c r="D39" s="583"/>
      <c r="E39" s="583"/>
      <c r="F39" s="33">
        <v>3</v>
      </c>
      <c r="H39" s="150"/>
      <c r="K39" s="42"/>
      <c r="L39" s="42"/>
      <c r="M39" s="42"/>
      <c r="N39" s="42"/>
      <c r="O39" s="42"/>
      <c r="P39" s="42"/>
      <c r="Q39" s="42"/>
      <c r="R39" s="42"/>
      <c r="S39" s="42"/>
      <c r="T39" s="42"/>
    </row>
    <row r="40" spans="2:20" s="18" customFormat="1" ht="14.25">
      <c r="B40" s="36" t="s">
        <v>142</v>
      </c>
      <c r="C40" s="583" t="s">
        <v>348</v>
      </c>
      <c r="D40" s="583"/>
      <c r="E40" s="583"/>
      <c r="F40" s="33">
        <v>4</v>
      </c>
      <c r="H40" s="150"/>
      <c r="K40" s="42"/>
      <c r="L40" s="42"/>
      <c r="M40" s="42"/>
      <c r="N40" s="42"/>
      <c r="O40" s="42"/>
      <c r="P40" s="42"/>
      <c r="Q40" s="42"/>
      <c r="R40" s="42"/>
      <c r="S40" s="42"/>
      <c r="T40" s="42"/>
    </row>
    <row r="41" spans="2:20" s="18" customFormat="1" ht="14.25">
      <c r="B41" s="37" t="s">
        <v>143</v>
      </c>
      <c r="C41" s="583" t="s">
        <v>364</v>
      </c>
      <c r="D41" s="583"/>
      <c r="E41" s="583"/>
      <c r="F41" s="33">
        <v>5</v>
      </c>
      <c r="H41" s="150"/>
      <c r="K41" s="42"/>
      <c r="L41" s="42"/>
      <c r="M41" s="42"/>
      <c r="N41" s="42"/>
      <c r="O41" s="42"/>
      <c r="P41" s="42"/>
      <c r="Q41" s="42"/>
      <c r="R41" s="42"/>
      <c r="S41" s="42"/>
      <c r="T41" s="42"/>
    </row>
    <row r="42" spans="2:20" s="18" customFormat="1" ht="14.25">
      <c r="B42" s="11"/>
      <c r="C42" s="11" t="s">
        <v>367</v>
      </c>
      <c r="D42" s="11"/>
      <c r="F42" s="44"/>
      <c r="H42" s="150"/>
      <c r="K42" s="42"/>
      <c r="L42" s="42"/>
      <c r="M42" s="42"/>
      <c r="N42" s="42"/>
      <c r="O42" s="42"/>
      <c r="P42" s="42"/>
      <c r="Q42" s="42"/>
      <c r="R42" s="42"/>
      <c r="S42" s="42"/>
      <c r="T42" s="42"/>
    </row>
    <row r="43" spans="2:20" s="23" customFormat="1" ht="30" customHeight="1">
      <c r="C43" s="580" t="s">
        <v>151</v>
      </c>
      <c r="D43" s="581"/>
      <c r="E43" s="582"/>
      <c r="F43" s="116" t="s">
        <v>120</v>
      </c>
      <c r="H43" s="149"/>
      <c r="K43" s="41"/>
      <c r="L43" s="41"/>
      <c r="M43" s="41"/>
      <c r="N43" s="41"/>
      <c r="O43" s="41"/>
      <c r="P43" s="41"/>
      <c r="Q43" s="41"/>
      <c r="R43" s="41"/>
      <c r="S43" s="41"/>
      <c r="T43" s="41"/>
    </row>
    <row r="44" spans="2:20" s="18" customFormat="1" ht="20.25" customHeight="1">
      <c r="B44" s="29" t="s">
        <v>138</v>
      </c>
      <c r="C44" s="583" t="s">
        <v>356</v>
      </c>
      <c r="D44" s="583"/>
      <c r="E44" s="583"/>
      <c r="F44" s="33">
        <v>1</v>
      </c>
      <c r="H44" s="150"/>
      <c r="K44" s="42"/>
      <c r="L44" s="42"/>
      <c r="M44" s="42"/>
      <c r="N44" s="42"/>
      <c r="O44" s="42"/>
      <c r="P44" s="42"/>
      <c r="Q44" s="42"/>
      <c r="R44" s="42"/>
      <c r="S44" s="42"/>
      <c r="T44" s="42"/>
    </row>
    <row r="45" spans="2:20" s="18" customFormat="1" ht="20.25" customHeight="1">
      <c r="B45" s="34" t="s">
        <v>139</v>
      </c>
      <c r="C45" s="583" t="s">
        <v>357</v>
      </c>
      <c r="D45" s="583"/>
      <c r="E45" s="583"/>
      <c r="F45" s="33">
        <v>2</v>
      </c>
      <c r="H45" s="150"/>
      <c r="K45" s="42"/>
      <c r="L45" s="42"/>
      <c r="M45" s="42"/>
      <c r="N45" s="42"/>
      <c r="O45" s="42"/>
      <c r="P45" s="42"/>
      <c r="Q45" s="42"/>
      <c r="R45" s="42"/>
      <c r="S45" s="42"/>
      <c r="T45" s="42"/>
    </row>
    <row r="46" spans="2:20" s="18" customFormat="1" ht="20.25" customHeight="1">
      <c r="B46" s="35" t="s">
        <v>141</v>
      </c>
      <c r="C46" s="583" t="s">
        <v>366</v>
      </c>
      <c r="D46" s="583"/>
      <c r="E46" s="583"/>
      <c r="F46" s="33">
        <v>3</v>
      </c>
      <c r="H46" s="150"/>
      <c r="K46" s="42"/>
      <c r="L46" s="42"/>
      <c r="M46" s="42"/>
      <c r="N46" s="42"/>
      <c r="O46" s="42"/>
      <c r="P46" s="42"/>
      <c r="Q46" s="42"/>
      <c r="R46" s="42"/>
      <c r="S46" s="42"/>
      <c r="T46" s="42"/>
    </row>
    <row r="47" spans="2:20" s="18" customFormat="1" ht="20.25" customHeight="1">
      <c r="B47" s="36" t="s">
        <v>142</v>
      </c>
      <c r="C47" s="583" t="s">
        <v>358</v>
      </c>
      <c r="D47" s="583"/>
      <c r="E47" s="583"/>
      <c r="F47" s="33">
        <v>4</v>
      </c>
      <c r="H47" s="150"/>
      <c r="K47" s="42"/>
      <c r="L47" s="42"/>
      <c r="M47" s="42"/>
      <c r="N47" s="42"/>
      <c r="O47" s="42"/>
      <c r="P47" s="42"/>
      <c r="Q47" s="42"/>
      <c r="R47" s="42"/>
      <c r="S47" s="42"/>
      <c r="T47" s="42"/>
    </row>
    <row r="48" spans="2:20" s="18" customFormat="1" ht="20.25" customHeight="1">
      <c r="B48" s="37" t="s">
        <v>143</v>
      </c>
      <c r="C48" s="583" t="s">
        <v>359</v>
      </c>
      <c r="D48" s="583"/>
      <c r="E48" s="583"/>
      <c r="F48" s="33">
        <v>5</v>
      </c>
      <c r="H48" s="150"/>
      <c r="K48" s="42"/>
      <c r="L48" s="42"/>
      <c r="M48" s="42"/>
      <c r="N48" s="42"/>
      <c r="O48" s="42"/>
      <c r="P48" s="42"/>
      <c r="Q48" s="42"/>
      <c r="R48" s="42"/>
      <c r="S48" s="42"/>
      <c r="T48" s="42"/>
    </row>
    <row r="49" spans="2:20" s="18" customFormat="1" ht="14.25">
      <c r="B49" s="11"/>
      <c r="C49" s="11"/>
      <c r="D49" s="11"/>
      <c r="E49" s="11"/>
      <c r="F49" s="44"/>
      <c r="H49" s="150"/>
      <c r="K49" s="42"/>
      <c r="L49" s="42"/>
      <c r="M49" s="42"/>
      <c r="N49" s="42"/>
      <c r="O49" s="42"/>
      <c r="P49" s="42"/>
      <c r="Q49" s="42"/>
      <c r="R49" s="42"/>
      <c r="S49" s="42"/>
      <c r="T49" s="42"/>
    </row>
    <row r="50" spans="2:20" s="23" customFormat="1" ht="30" customHeight="1">
      <c r="C50" s="580" t="s">
        <v>89</v>
      </c>
      <c r="D50" s="581"/>
      <c r="E50" s="582"/>
      <c r="F50" s="116" t="s">
        <v>120</v>
      </c>
      <c r="H50" s="149"/>
      <c r="K50" s="41"/>
      <c r="L50" s="41"/>
      <c r="M50" s="41"/>
      <c r="N50" s="41"/>
      <c r="O50" s="41"/>
      <c r="P50" s="41"/>
      <c r="Q50" s="41"/>
      <c r="R50" s="41"/>
      <c r="S50" s="41"/>
      <c r="T50" s="41"/>
    </row>
    <row r="51" spans="2:20" s="18" customFormat="1" ht="20.25" customHeight="1">
      <c r="B51" s="29" t="s">
        <v>138</v>
      </c>
      <c r="C51" s="588" t="s">
        <v>152</v>
      </c>
      <c r="D51" s="588"/>
      <c r="E51" s="588"/>
      <c r="F51" s="33">
        <v>1</v>
      </c>
      <c r="H51" s="150"/>
      <c r="K51" s="42"/>
      <c r="L51" s="42"/>
      <c r="M51" s="42"/>
      <c r="N51" s="42"/>
      <c r="O51" s="42"/>
      <c r="P51" s="42"/>
      <c r="Q51" s="42"/>
      <c r="R51" s="42"/>
      <c r="S51" s="42"/>
      <c r="T51" s="42"/>
    </row>
    <row r="52" spans="2:20" s="18" customFormat="1" ht="20.25" customHeight="1">
      <c r="B52" s="34" t="s">
        <v>139</v>
      </c>
      <c r="C52" s="588" t="s">
        <v>90</v>
      </c>
      <c r="D52" s="588"/>
      <c r="E52" s="588"/>
      <c r="F52" s="33">
        <v>2</v>
      </c>
      <c r="H52" s="150"/>
      <c r="K52" s="42"/>
      <c r="L52" s="42"/>
      <c r="M52" s="42"/>
      <c r="N52" s="42"/>
      <c r="O52" s="42"/>
      <c r="P52" s="42"/>
      <c r="Q52" s="42"/>
      <c r="R52" s="42"/>
      <c r="S52" s="42"/>
      <c r="T52" s="42"/>
    </row>
    <row r="53" spans="2:20" s="18" customFormat="1" ht="20.25" customHeight="1">
      <c r="B53" s="35" t="s">
        <v>141</v>
      </c>
      <c r="C53" s="588" t="s">
        <v>153</v>
      </c>
      <c r="D53" s="588"/>
      <c r="E53" s="588"/>
      <c r="F53" s="33">
        <v>3</v>
      </c>
      <c r="H53" s="150"/>
      <c r="K53" s="42"/>
      <c r="L53" s="42"/>
      <c r="M53" s="42"/>
      <c r="N53" s="42"/>
      <c r="O53" s="42"/>
      <c r="P53" s="42"/>
      <c r="Q53" s="42"/>
      <c r="R53" s="42"/>
      <c r="S53" s="42"/>
      <c r="T53" s="42"/>
    </row>
    <row r="54" spans="2:20" s="18" customFormat="1" ht="20.25" customHeight="1">
      <c r="B54" s="36" t="s">
        <v>142</v>
      </c>
      <c r="C54" s="588" t="s">
        <v>154</v>
      </c>
      <c r="D54" s="588"/>
      <c r="E54" s="588"/>
      <c r="F54" s="33">
        <v>4</v>
      </c>
      <c r="H54" s="150"/>
      <c r="K54" s="42"/>
      <c r="L54" s="42"/>
      <c r="M54" s="42"/>
      <c r="N54" s="42"/>
      <c r="O54" s="42"/>
      <c r="P54" s="42"/>
      <c r="Q54" s="42"/>
      <c r="R54" s="42"/>
      <c r="S54" s="42"/>
      <c r="T54" s="42"/>
    </row>
    <row r="55" spans="2:20" s="18" customFormat="1" ht="20.25" customHeight="1">
      <c r="B55" s="37" t="s">
        <v>143</v>
      </c>
      <c r="C55" s="588" t="s">
        <v>155</v>
      </c>
      <c r="D55" s="588"/>
      <c r="E55" s="588"/>
      <c r="F55" s="33">
        <v>5</v>
      </c>
      <c r="H55" s="150"/>
      <c r="K55" s="42"/>
      <c r="L55" s="42"/>
      <c r="M55" s="42"/>
      <c r="N55" s="42"/>
      <c r="O55" s="42"/>
      <c r="P55" s="42"/>
      <c r="Q55" s="42"/>
      <c r="R55" s="42"/>
      <c r="S55" s="42"/>
      <c r="T55" s="42"/>
    </row>
    <row r="56" spans="2:20" s="18" customFormat="1" ht="14.25">
      <c r="E56" s="19"/>
      <c r="H56" s="150"/>
      <c r="K56" s="42"/>
      <c r="L56" s="42"/>
      <c r="M56" s="42"/>
      <c r="N56" s="42"/>
      <c r="O56" s="42"/>
      <c r="P56" s="42"/>
      <c r="Q56" s="42"/>
      <c r="R56" s="42"/>
      <c r="S56" s="42"/>
      <c r="T56" s="42"/>
    </row>
    <row r="57" spans="2:20" s="18" customFormat="1" ht="14.25">
      <c r="E57" s="19"/>
      <c r="H57" s="150"/>
      <c r="K57" s="42"/>
      <c r="L57" s="42"/>
      <c r="M57" s="42"/>
      <c r="N57" s="42"/>
      <c r="O57" s="42"/>
      <c r="P57" s="42"/>
      <c r="Q57" s="42"/>
      <c r="R57" s="42"/>
      <c r="S57" s="42"/>
      <c r="T57" s="42"/>
    </row>
    <row r="58" spans="2:20" s="18" customFormat="1" ht="14.25">
      <c r="E58" s="19"/>
      <c r="H58" s="150"/>
      <c r="K58" s="42"/>
      <c r="L58" s="42"/>
      <c r="M58" s="42"/>
      <c r="N58" s="42"/>
      <c r="O58" s="42"/>
      <c r="P58" s="42"/>
      <c r="Q58" s="42"/>
      <c r="R58" s="42"/>
      <c r="S58" s="42"/>
      <c r="T58" s="42"/>
    </row>
    <row r="59" spans="2:20" s="18" customFormat="1" ht="14.25">
      <c r="E59" s="19"/>
      <c r="H59" s="150"/>
      <c r="K59" s="42"/>
      <c r="L59" s="42"/>
      <c r="M59" s="42"/>
      <c r="N59" s="42"/>
      <c r="O59" s="42"/>
      <c r="P59" s="42"/>
      <c r="Q59" s="42"/>
      <c r="R59" s="42"/>
      <c r="S59" s="42"/>
      <c r="T59" s="42"/>
    </row>
    <row r="60" spans="2:20" s="18" customFormat="1" ht="14.25">
      <c r="E60" s="19"/>
      <c r="H60" s="150"/>
      <c r="K60" s="42"/>
      <c r="L60" s="42"/>
      <c r="M60" s="42"/>
      <c r="N60" s="42"/>
      <c r="O60" s="42"/>
      <c r="P60" s="42"/>
      <c r="Q60" s="42"/>
      <c r="R60" s="42"/>
      <c r="S60" s="42"/>
      <c r="T60" s="42"/>
    </row>
    <row r="61" spans="2:20" s="18" customFormat="1" ht="14.25">
      <c r="E61" s="19"/>
      <c r="H61" s="150"/>
      <c r="K61" s="42"/>
      <c r="L61" s="42"/>
      <c r="M61" s="42"/>
      <c r="N61" s="42"/>
      <c r="O61" s="42"/>
      <c r="P61" s="42"/>
      <c r="Q61" s="42"/>
      <c r="R61" s="42"/>
      <c r="S61" s="42"/>
      <c r="T61" s="42"/>
    </row>
    <row r="62" spans="2:20" s="18" customFormat="1" ht="14.25">
      <c r="E62" s="19"/>
      <c r="H62" s="150"/>
      <c r="K62" s="42"/>
      <c r="L62" s="42"/>
      <c r="M62" s="42"/>
      <c r="N62" s="42"/>
      <c r="O62" s="42"/>
      <c r="P62" s="42"/>
      <c r="Q62" s="42"/>
      <c r="R62" s="42"/>
      <c r="S62" s="42"/>
      <c r="T62" s="42"/>
    </row>
    <row r="63" spans="2:20" s="18" customFormat="1" ht="14.25">
      <c r="E63" s="19"/>
      <c r="H63" s="150"/>
      <c r="K63" s="42"/>
      <c r="L63" s="42"/>
      <c r="M63" s="42"/>
      <c r="N63" s="42"/>
      <c r="O63" s="42"/>
      <c r="P63" s="42"/>
      <c r="Q63" s="42"/>
      <c r="R63" s="42"/>
      <c r="S63" s="42"/>
      <c r="T63" s="42"/>
    </row>
    <row r="64" spans="2:20" s="18" customFormat="1" ht="14.25">
      <c r="E64" s="19"/>
      <c r="H64" s="150"/>
      <c r="K64" s="42"/>
      <c r="L64" s="42"/>
      <c r="M64" s="42"/>
      <c r="N64" s="42"/>
      <c r="O64" s="42"/>
      <c r="P64" s="42"/>
      <c r="Q64" s="42"/>
      <c r="R64" s="42"/>
      <c r="S64" s="42"/>
      <c r="T64" s="42"/>
    </row>
    <row r="65" spans="5:20" s="18" customFormat="1" ht="14.25">
      <c r="E65" s="19"/>
      <c r="H65" s="150"/>
      <c r="K65" s="42"/>
      <c r="L65" s="42"/>
      <c r="M65" s="42"/>
      <c r="N65" s="42"/>
      <c r="O65" s="42"/>
      <c r="P65" s="42"/>
      <c r="Q65" s="42"/>
      <c r="R65" s="42"/>
      <c r="S65" s="42"/>
      <c r="T65" s="42"/>
    </row>
    <row r="66" spans="5:20" s="18" customFormat="1" ht="14.25">
      <c r="E66" s="19"/>
      <c r="H66" s="150"/>
      <c r="K66" s="42"/>
      <c r="L66" s="42"/>
      <c r="M66" s="42"/>
      <c r="N66" s="42"/>
      <c r="O66" s="42"/>
      <c r="P66" s="42"/>
      <c r="Q66" s="42"/>
      <c r="R66" s="42"/>
      <c r="S66" s="42"/>
      <c r="T66" s="42"/>
    </row>
    <row r="67" spans="5:20" s="18" customFormat="1" ht="14.25">
      <c r="E67" s="19"/>
      <c r="H67" s="150"/>
      <c r="K67" s="42"/>
      <c r="L67" s="42"/>
      <c r="M67" s="42"/>
      <c r="N67" s="42"/>
      <c r="O67" s="42"/>
      <c r="P67" s="42"/>
      <c r="Q67" s="42"/>
      <c r="R67" s="42"/>
      <c r="S67" s="42"/>
      <c r="T67" s="42"/>
    </row>
    <row r="68" spans="5:20" s="18" customFormat="1" ht="14.25">
      <c r="E68" s="19"/>
      <c r="H68" s="150"/>
      <c r="K68" s="42"/>
      <c r="L68" s="42"/>
      <c r="M68" s="42"/>
      <c r="N68" s="42"/>
      <c r="O68" s="42"/>
      <c r="P68" s="42"/>
      <c r="Q68" s="42"/>
      <c r="R68" s="42"/>
      <c r="S68" s="42"/>
      <c r="T68" s="42"/>
    </row>
    <row r="69" spans="5:20" s="18" customFormat="1" ht="14.25">
      <c r="E69" s="19"/>
      <c r="H69" s="150"/>
      <c r="K69" s="42"/>
      <c r="L69" s="42"/>
      <c r="M69" s="42"/>
      <c r="N69" s="42"/>
      <c r="O69" s="42"/>
      <c r="P69" s="42"/>
      <c r="Q69" s="42"/>
      <c r="R69" s="42"/>
      <c r="S69" s="42"/>
      <c r="T69" s="42"/>
    </row>
    <row r="70" spans="5:20" s="18" customFormat="1" ht="14.25">
      <c r="E70" s="19"/>
      <c r="H70" s="150"/>
      <c r="K70" s="42"/>
      <c r="L70" s="42"/>
      <c r="M70" s="42"/>
      <c r="N70" s="42"/>
      <c r="O70" s="42"/>
      <c r="P70" s="42"/>
      <c r="Q70" s="42"/>
      <c r="R70" s="42"/>
      <c r="S70" s="42"/>
      <c r="T70" s="42"/>
    </row>
    <row r="71" spans="5:20" s="18" customFormat="1" ht="14.25">
      <c r="E71" s="19"/>
      <c r="H71" s="150"/>
      <c r="K71" s="42"/>
      <c r="L71" s="42"/>
      <c r="M71" s="42"/>
      <c r="N71" s="42"/>
      <c r="O71" s="42"/>
      <c r="P71" s="42"/>
      <c r="Q71" s="42"/>
      <c r="R71" s="42"/>
      <c r="S71" s="42"/>
      <c r="T71" s="42"/>
    </row>
    <row r="72" spans="5:20" s="18" customFormat="1" ht="14.25">
      <c r="E72" s="19"/>
      <c r="H72" s="150"/>
      <c r="K72" s="42"/>
      <c r="L72" s="42"/>
      <c r="M72" s="42"/>
      <c r="N72" s="42"/>
      <c r="O72" s="42"/>
      <c r="P72" s="42"/>
      <c r="Q72" s="42"/>
      <c r="R72" s="42"/>
      <c r="S72" s="42"/>
      <c r="T72" s="42"/>
    </row>
    <row r="73" spans="5:20" s="18" customFormat="1" ht="14.25">
      <c r="E73" s="19"/>
      <c r="H73" s="150"/>
      <c r="K73" s="42"/>
      <c r="L73" s="42"/>
      <c r="M73" s="42"/>
      <c r="N73" s="42"/>
      <c r="O73" s="42"/>
      <c r="P73" s="42"/>
      <c r="Q73" s="42"/>
      <c r="R73" s="42"/>
      <c r="S73" s="42"/>
      <c r="T73" s="42"/>
    </row>
    <row r="74" spans="5:20" s="18" customFormat="1" ht="14.25">
      <c r="E74" s="19"/>
      <c r="H74" s="150"/>
      <c r="K74" s="42"/>
      <c r="L74" s="42"/>
      <c r="M74" s="42"/>
      <c r="N74" s="42"/>
      <c r="O74" s="42"/>
      <c r="P74" s="42"/>
      <c r="Q74" s="42"/>
      <c r="R74" s="42"/>
      <c r="S74" s="42"/>
      <c r="T74" s="42"/>
    </row>
    <row r="75" spans="5:20" s="18" customFormat="1" ht="14.25">
      <c r="E75" s="19"/>
      <c r="H75" s="150"/>
      <c r="K75" s="42"/>
      <c r="L75" s="42"/>
      <c r="M75" s="42"/>
      <c r="N75" s="42"/>
      <c r="O75" s="42"/>
      <c r="P75" s="42"/>
      <c r="Q75" s="42"/>
      <c r="R75" s="42"/>
      <c r="S75" s="42"/>
      <c r="T75" s="42"/>
    </row>
    <row r="76" spans="5:20" s="18" customFormat="1" ht="14.25">
      <c r="E76" s="19"/>
      <c r="H76" s="150"/>
      <c r="K76" s="42"/>
      <c r="L76" s="42"/>
      <c r="M76" s="42"/>
      <c r="N76" s="42"/>
      <c r="O76" s="42"/>
      <c r="P76" s="42"/>
      <c r="Q76" s="42"/>
      <c r="R76" s="42"/>
      <c r="S76" s="42"/>
      <c r="T76" s="42"/>
    </row>
    <row r="77" spans="5:20" s="18" customFormat="1" ht="14.25">
      <c r="E77" s="19"/>
      <c r="H77" s="150"/>
      <c r="K77" s="42"/>
      <c r="L77" s="42"/>
      <c r="M77" s="42"/>
      <c r="N77" s="42"/>
      <c r="O77" s="42"/>
      <c r="P77" s="42"/>
      <c r="Q77" s="42"/>
      <c r="R77" s="42"/>
      <c r="S77" s="42"/>
      <c r="T77" s="42"/>
    </row>
    <row r="78" spans="5:20" s="18" customFormat="1" ht="14.25">
      <c r="E78" s="19"/>
      <c r="H78" s="150"/>
      <c r="K78" s="42"/>
      <c r="L78" s="42"/>
      <c r="M78" s="42"/>
      <c r="N78" s="42"/>
      <c r="O78" s="42"/>
      <c r="P78" s="42"/>
      <c r="Q78" s="42"/>
      <c r="R78" s="42"/>
      <c r="S78" s="42"/>
      <c r="T78" s="42"/>
    </row>
    <row r="79" spans="5:20" s="18" customFormat="1" ht="14.25">
      <c r="E79" s="19"/>
      <c r="H79" s="150"/>
      <c r="K79" s="42"/>
      <c r="L79" s="42"/>
      <c r="M79" s="42"/>
      <c r="N79" s="42"/>
      <c r="O79" s="42"/>
      <c r="P79" s="42"/>
      <c r="Q79" s="42"/>
      <c r="R79" s="42"/>
      <c r="S79" s="42"/>
      <c r="T79" s="42"/>
    </row>
    <row r="80" spans="5:20" s="18" customFormat="1" ht="14.25">
      <c r="E80" s="19"/>
      <c r="H80" s="150"/>
      <c r="K80" s="42"/>
      <c r="L80" s="42"/>
      <c r="M80" s="42"/>
      <c r="N80" s="42"/>
      <c r="O80" s="42"/>
      <c r="P80" s="42"/>
      <c r="Q80" s="42"/>
      <c r="R80" s="42"/>
      <c r="S80" s="42"/>
      <c r="T80" s="42"/>
    </row>
    <row r="81" spans="5:20" s="18" customFormat="1" ht="14.25">
      <c r="E81" s="19"/>
      <c r="H81" s="150"/>
      <c r="K81" s="42"/>
      <c r="L81" s="42"/>
      <c r="M81" s="42"/>
      <c r="N81" s="42"/>
      <c r="O81" s="42"/>
      <c r="P81" s="42"/>
      <c r="Q81" s="42"/>
      <c r="R81" s="42"/>
      <c r="S81" s="42"/>
      <c r="T81" s="42"/>
    </row>
    <row r="82" spans="5:20" s="18" customFormat="1" ht="14.25">
      <c r="E82" s="19"/>
      <c r="H82" s="150"/>
      <c r="K82" s="42"/>
      <c r="L82" s="42"/>
      <c r="M82" s="42"/>
      <c r="N82" s="42"/>
      <c r="O82" s="42"/>
      <c r="P82" s="42"/>
      <c r="Q82" s="42"/>
      <c r="R82" s="42"/>
      <c r="S82" s="42"/>
      <c r="T82" s="42"/>
    </row>
    <row r="83" spans="5:20" s="18" customFormat="1" ht="14.25">
      <c r="E83" s="19"/>
      <c r="H83" s="150"/>
      <c r="K83" s="42"/>
      <c r="L83" s="42"/>
      <c r="M83" s="42"/>
      <c r="N83" s="42"/>
      <c r="O83" s="42"/>
      <c r="P83" s="42"/>
      <c r="Q83" s="42"/>
      <c r="R83" s="42"/>
      <c r="S83" s="42"/>
      <c r="T83" s="42"/>
    </row>
    <row r="84" spans="5:20" s="18" customFormat="1" ht="14.25">
      <c r="E84" s="19"/>
      <c r="H84" s="150"/>
      <c r="K84" s="42"/>
      <c r="L84" s="42"/>
      <c r="M84" s="42"/>
      <c r="N84" s="42"/>
      <c r="O84" s="42"/>
      <c r="P84" s="42"/>
      <c r="Q84" s="42"/>
      <c r="R84" s="42"/>
      <c r="S84" s="42"/>
      <c r="T84" s="42"/>
    </row>
    <row r="85" spans="5:20" s="18" customFormat="1" ht="14.25">
      <c r="E85" s="19"/>
      <c r="H85" s="150"/>
      <c r="K85" s="42"/>
      <c r="L85" s="42"/>
      <c r="M85" s="42"/>
      <c r="N85" s="42"/>
      <c r="O85" s="42"/>
      <c r="P85" s="42"/>
      <c r="Q85" s="42"/>
      <c r="R85" s="42"/>
      <c r="S85" s="42"/>
      <c r="T85" s="42"/>
    </row>
    <row r="86" spans="5:20" s="18" customFormat="1" ht="14.25">
      <c r="E86" s="19"/>
      <c r="H86" s="150"/>
      <c r="K86" s="42"/>
      <c r="L86" s="42"/>
      <c r="M86" s="42"/>
      <c r="N86" s="42"/>
      <c r="O86" s="42"/>
      <c r="P86" s="42"/>
      <c r="Q86" s="42"/>
      <c r="R86" s="42"/>
      <c r="S86" s="42"/>
      <c r="T86" s="42"/>
    </row>
    <row r="87" spans="5:20" s="18" customFormat="1" ht="14.25">
      <c r="E87" s="19"/>
      <c r="H87" s="150"/>
      <c r="K87" s="42"/>
      <c r="L87" s="42"/>
      <c r="M87" s="42"/>
      <c r="N87" s="42"/>
      <c r="O87" s="42"/>
      <c r="P87" s="42"/>
      <c r="Q87" s="42"/>
      <c r="R87" s="42"/>
      <c r="S87" s="42"/>
      <c r="T87" s="42"/>
    </row>
    <row r="88" spans="5:20" s="18" customFormat="1" ht="14.25">
      <c r="E88" s="19"/>
      <c r="H88" s="150"/>
      <c r="K88" s="42"/>
      <c r="L88" s="42"/>
      <c r="M88" s="42"/>
      <c r="N88" s="42"/>
      <c r="O88" s="42"/>
      <c r="P88" s="42"/>
      <c r="Q88" s="42"/>
      <c r="R88" s="42"/>
      <c r="S88" s="42"/>
      <c r="T88" s="42"/>
    </row>
    <row r="89" spans="5:20" s="18" customFormat="1" ht="14.25">
      <c r="E89" s="19"/>
      <c r="H89" s="150"/>
      <c r="K89" s="42"/>
      <c r="L89" s="42"/>
      <c r="M89" s="42"/>
      <c r="N89" s="42"/>
      <c r="O89" s="42"/>
      <c r="P89" s="42"/>
      <c r="Q89" s="42"/>
      <c r="R89" s="42"/>
      <c r="S89" s="42"/>
      <c r="T89" s="42"/>
    </row>
    <row r="90" spans="5:20" s="18" customFormat="1" ht="14.25">
      <c r="E90" s="19"/>
      <c r="H90" s="150"/>
      <c r="K90" s="42"/>
      <c r="L90" s="42"/>
      <c r="M90" s="42"/>
      <c r="N90" s="42"/>
      <c r="O90" s="42"/>
      <c r="P90" s="42"/>
      <c r="Q90" s="42"/>
      <c r="R90" s="42"/>
      <c r="S90" s="42"/>
      <c r="T90" s="42"/>
    </row>
    <row r="91" spans="5:20" s="18" customFormat="1" ht="14.25">
      <c r="E91" s="19"/>
      <c r="H91" s="150"/>
      <c r="K91" s="42"/>
      <c r="L91" s="42"/>
      <c r="M91" s="42"/>
      <c r="N91" s="42"/>
      <c r="O91" s="42"/>
      <c r="P91" s="42"/>
      <c r="Q91" s="42"/>
      <c r="R91" s="42"/>
      <c r="S91" s="42"/>
      <c r="T91" s="42"/>
    </row>
    <row r="92" spans="5:20" s="18" customFormat="1" ht="14.25">
      <c r="E92" s="19"/>
      <c r="H92" s="150"/>
      <c r="K92" s="42"/>
      <c r="L92" s="42"/>
      <c r="M92" s="42"/>
      <c r="N92" s="42"/>
      <c r="O92" s="42"/>
      <c r="P92" s="42"/>
      <c r="Q92" s="42"/>
      <c r="R92" s="42"/>
      <c r="S92" s="42"/>
      <c r="T92" s="42"/>
    </row>
    <row r="93" spans="5:20" s="18" customFormat="1" ht="14.25">
      <c r="E93" s="19"/>
      <c r="H93" s="150"/>
      <c r="K93" s="42"/>
      <c r="L93" s="42"/>
      <c r="M93" s="42"/>
      <c r="N93" s="42"/>
      <c r="O93" s="42"/>
      <c r="P93" s="42"/>
      <c r="Q93" s="42"/>
      <c r="R93" s="42"/>
      <c r="S93" s="42"/>
      <c r="T93" s="42"/>
    </row>
    <row r="94" spans="5:20" s="18" customFormat="1" ht="14.25">
      <c r="E94" s="19"/>
      <c r="H94" s="150"/>
      <c r="K94" s="42"/>
      <c r="L94" s="42"/>
      <c r="M94" s="42"/>
      <c r="N94" s="42"/>
      <c r="O94" s="42"/>
      <c r="P94" s="42"/>
      <c r="Q94" s="42"/>
      <c r="R94" s="42"/>
      <c r="S94" s="42"/>
      <c r="T94" s="42"/>
    </row>
    <row r="95" spans="5:20" s="18" customFormat="1" ht="14.25">
      <c r="E95" s="19"/>
      <c r="H95" s="150"/>
      <c r="K95" s="42"/>
      <c r="L95" s="42"/>
      <c r="M95" s="42"/>
      <c r="N95" s="42"/>
      <c r="O95" s="42"/>
      <c r="P95" s="42"/>
      <c r="Q95" s="42"/>
      <c r="R95" s="42"/>
      <c r="S95" s="42"/>
      <c r="T95" s="42"/>
    </row>
    <row r="96" spans="5:20" s="18" customFormat="1" ht="14.25">
      <c r="E96" s="19"/>
      <c r="H96" s="150"/>
      <c r="K96" s="42"/>
      <c r="L96" s="42"/>
      <c r="M96" s="42"/>
      <c r="N96" s="42"/>
      <c r="O96" s="42"/>
      <c r="P96" s="42"/>
      <c r="Q96" s="42"/>
      <c r="R96" s="42"/>
      <c r="S96" s="42"/>
      <c r="T96" s="42"/>
    </row>
    <row r="97" spans="5:20" s="18" customFormat="1" ht="14.25">
      <c r="E97" s="19"/>
      <c r="H97" s="150"/>
      <c r="K97" s="42"/>
      <c r="L97" s="42"/>
      <c r="M97" s="42"/>
      <c r="N97" s="42"/>
      <c r="O97" s="42"/>
      <c r="P97" s="42"/>
      <c r="Q97" s="42"/>
      <c r="R97" s="42"/>
      <c r="S97" s="42"/>
      <c r="T97" s="42"/>
    </row>
    <row r="98" spans="5:20" s="18" customFormat="1" ht="14.25">
      <c r="E98" s="19"/>
      <c r="H98" s="150"/>
      <c r="K98" s="42"/>
      <c r="L98" s="42"/>
      <c r="M98" s="42"/>
      <c r="N98" s="42"/>
      <c r="O98" s="42"/>
      <c r="P98" s="42"/>
      <c r="Q98" s="42"/>
      <c r="R98" s="42"/>
      <c r="S98" s="42"/>
      <c r="T98" s="42"/>
    </row>
    <row r="99" spans="5:20" s="18" customFormat="1" ht="14.25">
      <c r="E99" s="19"/>
      <c r="H99" s="150"/>
      <c r="K99" s="42"/>
      <c r="L99" s="42"/>
      <c r="M99" s="42"/>
      <c r="N99" s="42"/>
      <c r="O99" s="42"/>
      <c r="P99" s="42"/>
      <c r="Q99" s="42"/>
      <c r="R99" s="42"/>
      <c r="S99" s="42"/>
      <c r="T99" s="42"/>
    </row>
    <row r="100" spans="5:20" s="18" customFormat="1" ht="14.25">
      <c r="E100" s="19"/>
      <c r="H100" s="150"/>
      <c r="K100" s="42"/>
      <c r="L100" s="42"/>
      <c r="M100" s="42"/>
      <c r="N100" s="42"/>
      <c r="O100" s="42"/>
      <c r="P100" s="42"/>
      <c r="Q100" s="42"/>
      <c r="R100" s="42"/>
      <c r="S100" s="42"/>
      <c r="T100" s="42"/>
    </row>
    <row r="101" spans="5:20" s="18" customFormat="1" ht="14.25">
      <c r="E101" s="19"/>
      <c r="H101" s="150"/>
      <c r="K101" s="42"/>
      <c r="L101" s="42"/>
      <c r="M101" s="42"/>
      <c r="N101" s="42"/>
      <c r="O101" s="42"/>
      <c r="P101" s="42"/>
      <c r="Q101" s="42"/>
      <c r="R101" s="42"/>
      <c r="S101" s="42"/>
      <c r="T101" s="42"/>
    </row>
    <row r="102" spans="5:20" s="18" customFormat="1" ht="14.25">
      <c r="E102" s="19"/>
      <c r="H102" s="150"/>
      <c r="K102" s="42"/>
      <c r="L102" s="42"/>
      <c r="M102" s="42"/>
      <c r="N102" s="42"/>
      <c r="O102" s="42"/>
      <c r="P102" s="42"/>
      <c r="Q102" s="42"/>
      <c r="R102" s="42"/>
      <c r="S102" s="42"/>
      <c r="T102" s="42"/>
    </row>
    <row r="103" spans="5:20" s="18" customFormat="1" ht="14.25">
      <c r="E103" s="19"/>
      <c r="H103" s="150"/>
      <c r="K103" s="42"/>
      <c r="L103" s="42"/>
      <c r="M103" s="42"/>
      <c r="N103" s="42"/>
      <c r="O103" s="42"/>
      <c r="P103" s="42"/>
      <c r="Q103" s="42"/>
      <c r="R103" s="42"/>
      <c r="S103" s="42"/>
      <c r="T103" s="42"/>
    </row>
    <row r="104" spans="5:20" s="18" customFormat="1" ht="14.25">
      <c r="E104" s="19"/>
      <c r="H104" s="150"/>
      <c r="K104" s="42"/>
      <c r="L104" s="42"/>
      <c r="M104" s="42"/>
      <c r="N104" s="42"/>
      <c r="O104" s="42"/>
      <c r="P104" s="42"/>
      <c r="Q104" s="42"/>
      <c r="R104" s="42"/>
      <c r="S104" s="42"/>
      <c r="T104" s="42"/>
    </row>
    <row r="105" spans="5:20" s="18" customFormat="1" ht="14.25">
      <c r="E105" s="19"/>
      <c r="H105" s="150"/>
      <c r="K105" s="42"/>
      <c r="L105" s="42"/>
      <c r="M105" s="42"/>
      <c r="N105" s="42"/>
      <c r="O105" s="42"/>
      <c r="P105" s="42"/>
      <c r="Q105" s="42"/>
      <c r="R105" s="42"/>
      <c r="S105" s="42"/>
      <c r="T105" s="42"/>
    </row>
    <row r="106" spans="5:20" s="18" customFormat="1" ht="14.25">
      <c r="E106" s="19"/>
      <c r="H106" s="150"/>
      <c r="K106" s="42"/>
      <c r="L106" s="42"/>
      <c r="M106" s="42"/>
      <c r="N106" s="42"/>
      <c r="O106" s="42"/>
      <c r="P106" s="42"/>
      <c r="Q106" s="42"/>
      <c r="R106" s="42"/>
      <c r="S106" s="42"/>
      <c r="T106" s="42"/>
    </row>
    <row r="107" spans="5:20" s="18" customFormat="1" ht="14.25">
      <c r="E107" s="19"/>
      <c r="H107" s="150"/>
      <c r="K107" s="42"/>
      <c r="L107" s="42"/>
      <c r="M107" s="42"/>
      <c r="N107" s="42"/>
      <c r="O107" s="42"/>
      <c r="P107" s="42"/>
      <c r="Q107" s="42"/>
      <c r="R107" s="42"/>
      <c r="S107" s="42"/>
      <c r="T107" s="42"/>
    </row>
    <row r="108" spans="5:20" s="18" customFormat="1" ht="14.25">
      <c r="E108" s="19"/>
      <c r="H108" s="150"/>
      <c r="K108" s="42"/>
      <c r="L108" s="42"/>
      <c r="M108" s="42"/>
      <c r="N108" s="42"/>
      <c r="O108" s="42"/>
      <c r="P108" s="42"/>
      <c r="Q108" s="42"/>
      <c r="R108" s="42"/>
      <c r="S108" s="42"/>
      <c r="T108" s="42"/>
    </row>
    <row r="109" spans="5:20" s="18" customFormat="1" ht="14.25">
      <c r="E109" s="19"/>
      <c r="H109" s="150"/>
      <c r="K109" s="42"/>
      <c r="L109" s="42"/>
      <c r="M109" s="42"/>
      <c r="N109" s="42"/>
      <c r="O109" s="42"/>
      <c r="P109" s="42"/>
      <c r="Q109" s="42"/>
      <c r="R109" s="42"/>
      <c r="S109" s="42"/>
      <c r="T109" s="42"/>
    </row>
    <row r="110" spans="5:20" s="18" customFormat="1" ht="14.25">
      <c r="E110" s="19"/>
      <c r="H110" s="150"/>
      <c r="K110" s="42"/>
      <c r="L110" s="42"/>
      <c r="M110" s="42"/>
      <c r="N110" s="42"/>
      <c r="O110" s="42"/>
      <c r="P110" s="42"/>
      <c r="Q110" s="42"/>
      <c r="R110" s="42"/>
      <c r="S110" s="42"/>
      <c r="T110" s="42"/>
    </row>
    <row r="111" spans="5:20" s="18" customFormat="1" ht="14.25">
      <c r="E111" s="19"/>
      <c r="H111" s="150"/>
      <c r="K111" s="42"/>
      <c r="L111" s="42"/>
      <c r="M111" s="42"/>
      <c r="N111" s="42"/>
      <c r="O111" s="42"/>
      <c r="P111" s="42"/>
      <c r="Q111" s="42"/>
      <c r="R111" s="42"/>
      <c r="S111" s="42"/>
      <c r="T111" s="42"/>
    </row>
    <row r="112" spans="5:20" s="18" customFormat="1" ht="14.25">
      <c r="E112" s="19"/>
      <c r="H112" s="150"/>
      <c r="K112" s="42"/>
      <c r="L112" s="42"/>
      <c r="M112" s="42"/>
      <c r="N112" s="42"/>
      <c r="O112" s="42"/>
      <c r="P112" s="42"/>
      <c r="Q112" s="42"/>
      <c r="R112" s="42"/>
      <c r="S112" s="42"/>
      <c r="T112" s="42"/>
    </row>
    <row r="113" spans="5:20" s="18" customFormat="1" ht="14.25">
      <c r="E113" s="19"/>
      <c r="H113" s="150"/>
      <c r="K113" s="42"/>
      <c r="L113" s="42"/>
      <c r="M113" s="42"/>
      <c r="N113" s="42"/>
      <c r="O113" s="42"/>
      <c r="P113" s="42"/>
      <c r="Q113" s="42"/>
      <c r="R113" s="42"/>
      <c r="S113" s="42"/>
      <c r="T113" s="42"/>
    </row>
    <row r="114" spans="5:20" s="18" customFormat="1" ht="14.25">
      <c r="E114" s="19"/>
      <c r="H114" s="150"/>
      <c r="K114" s="42"/>
      <c r="L114" s="42"/>
      <c r="M114" s="42"/>
      <c r="N114" s="42"/>
      <c r="O114" s="42"/>
      <c r="P114" s="42"/>
      <c r="Q114" s="42"/>
      <c r="R114" s="42"/>
      <c r="S114" s="42"/>
      <c r="T114" s="42"/>
    </row>
    <row r="115" spans="5:20" s="18" customFormat="1" ht="14.25">
      <c r="E115" s="19"/>
      <c r="H115" s="150"/>
      <c r="K115" s="42"/>
      <c r="L115" s="42"/>
      <c r="M115" s="42"/>
      <c r="N115" s="42"/>
      <c r="O115" s="42"/>
      <c r="P115" s="42"/>
      <c r="Q115" s="42"/>
      <c r="R115" s="42"/>
      <c r="S115" s="42"/>
      <c r="T115" s="42"/>
    </row>
    <row r="116" spans="5:20" s="18" customFormat="1" ht="14.25">
      <c r="E116" s="19"/>
      <c r="H116" s="150"/>
      <c r="K116" s="42"/>
      <c r="L116" s="42"/>
      <c r="M116" s="42"/>
      <c r="N116" s="42"/>
      <c r="O116" s="42"/>
      <c r="P116" s="42"/>
      <c r="Q116" s="42"/>
      <c r="R116" s="42"/>
      <c r="S116" s="42"/>
      <c r="T116" s="42"/>
    </row>
    <row r="117" spans="5:20" s="18" customFormat="1" ht="14.25">
      <c r="E117" s="19"/>
      <c r="H117" s="150"/>
      <c r="K117" s="42"/>
      <c r="L117" s="42"/>
      <c r="M117" s="42"/>
      <c r="N117" s="42"/>
      <c r="O117" s="42"/>
      <c r="P117" s="42"/>
      <c r="Q117" s="42"/>
      <c r="R117" s="42"/>
      <c r="S117" s="42"/>
      <c r="T117" s="42"/>
    </row>
    <row r="118" spans="5:20" s="18" customFormat="1" ht="14.25">
      <c r="E118" s="19"/>
      <c r="H118" s="150"/>
      <c r="K118" s="42"/>
      <c r="L118" s="42"/>
      <c r="M118" s="42"/>
      <c r="N118" s="42"/>
      <c r="O118" s="42"/>
      <c r="P118" s="42"/>
      <c r="Q118" s="42"/>
      <c r="R118" s="42"/>
      <c r="S118" s="42"/>
      <c r="T118" s="42"/>
    </row>
    <row r="119" spans="5:20" s="18" customFormat="1" ht="14.25">
      <c r="E119" s="19"/>
      <c r="H119" s="150"/>
      <c r="K119" s="42"/>
      <c r="L119" s="42"/>
      <c r="M119" s="42"/>
      <c r="N119" s="42"/>
      <c r="O119" s="42"/>
      <c r="P119" s="42"/>
      <c r="Q119" s="42"/>
      <c r="R119" s="42"/>
      <c r="S119" s="42"/>
      <c r="T119" s="42"/>
    </row>
    <row r="120" spans="5:20" s="18" customFormat="1" ht="14.25">
      <c r="E120" s="19"/>
      <c r="H120" s="150"/>
      <c r="K120" s="42"/>
      <c r="L120" s="42"/>
      <c r="M120" s="42"/>
      <c r="N120" s="42"/>
      <c r="O120" s="42"/>
      <c r="P120" s="42"/>
      <c r="Q120" s="42"/>
      <c r="R120" s="42"/>
      <c r="S120" s="42"/>
      <c r="T120" s="42"/>
    </row>
    <row r="121" spans="5:20" s="18" customFormat="1" ht="14.25">
      <c r="E121" s="19"/>
      <c r="H121" s="150"/>
      <c r="K121" s="42"/>
      <c r="L121" s="42"/>
      <c r="M121" s="42"/>
      <c r="N121" s="42"/>
      <c r="O121" s="42"/>
      <c r="P121" s="42"/>
      <c r="Q121" s="42"/>
      <c r="R121" s="42"/>
      <c r="S121" s="42"/>
      <c r="T121" s="42"/>
    </row>
    <row r="122" spans="5:20" s="18" customFormat="1" ht="14.25">
      <c r="E122" s="19"/>
      <c r="H122" s="150"/>
      <c r="K122" s="42"/>
      <c r="L122" s="42"/>
      <c r="M122" s="42"/>
      <c r="N122" s="42"/>
      <c r="O122" s="42"/>
      <c r="P122" s="42"/>
      <c r="Q122" s="42"/>
      <c r="R122" s="42"/>
      <c r="S122" s="42"/>
      <c r="T122" s="42"/>
    </row>
    <row r="123" spans="5:20" s="18" customFormat="1" ht="14.25">
      <c r="E123" s="19"/>
      <c r="H123" s="150"/>
      <c r="K123" s="42"/>
      <c r="L123" s="42"/>
      <c r="M123" s="42"/>
      <c r="N123" s="42"/>
      <c r="O123" s="42"/>
      <c r="P123" s="42"/>
      <c r="Q123" s="42"/>
      <c r="R123" s="42"/>
      <c r="S123" s="42"/>
      <c r="T123" s="42"/>
    </row>
    <row r="124" spans="5:20" s="18" customFormat="1" ht="14.25">
      <c r="E124" s="19"/>
      <c r="H124" s="150"/>
      <c r="K124" s="42"/>
      <c r="L124" s="42"/>
      <c r="M124" s="42"/>
      <c r="N124" s="42"/>
      <c r="O124" s="42"/>
      <c r="P124" s="42"/>
      <c r="Q124" s="42"/>
      <c r="R124" s="42"/>
      <c r="S124" s="42"/>
      <c r="T124" s="42"/>
    </row>
    <row r="125" spans="5:20" s="18" customFormat="1" ht="14.25">
      <c r="E125" s="19"/>
      <c r="H125" s="150"/>
      <c r="K125" s="42"/>
      <c r="L125" s="42"/>
      <c r="M125" s="42"/>
      <c r="N125" s="42"/>
      <c r="O125" s="42"/>
      <c r="P125" s="42"/>
      <c r="Q125" s="42"/>
      <c r="R125" s="42"/>
      <c r="S125" s="42"/>
      <c r="T125" s="42"/>
    </row>
    <row r="126" spans="5:20" s="18" customFormat="1" ht="14.25">
      <c r="E126" s="19"/>
      <c r="H126" s="150"/>
      <c r="K126" s="42"/>
      <c r="L126" s="42"/>
      <c r="M126" s="42"/>
      <c r="N126" s="42"/>
      <c r="O126" s="42"/>
      <c r="P126" s="42"/>
      <c r="Q126" s="42"/>
      <c r="R126" s="42"/>
      <c r="S126" s="42"/>
      <c r="T126" s="42"/>
    </row>
    <row r="127" spans="5:20" s="18" customFormat="1" ht="14.25">
      <c r="E127" s="19"/>
      <c r="H127" s="150"/>
      <c r="K127" s="42"/>
      <c r="L127" s="42"/>
      <c r="M127" s="42"/>
      <c r="N127" s="42"/>
      <c r="O127" s="42"/>
      <c r="P127" s="42"/>
      <c r="Q127" s="42"/>
      <c r="R127" s="42"/>
      <c r="S127" s="42"/>
      <c r="T127" s="42"/>
    </row>
    <row r="128" spans="5:20" s="18" customFormat="1" ht="14.25">
      <c r="E128" s="19"/>
      <c r="H128" s="150"/>
      <c r="K128" s="42"/>
      <c r="L128" s="42"/>
      <c r="M128" s="42"/>
      <c r="N128" s="42"/>
      <c r="O128" s="42"/>
      <c r="P128" s="42"/>
      <c r="Q128" s="42"/>
      <c r="R128" s="42"/>
      <c r="S128" s="42"/>
      <c r="T128" s="42"/>
    </row>
    <row r="129" spans="5:20" s="18" customFormat="1" ht="14.25">
      <c r="E129" s="19"/>
      <c r="H129" s="150"/>
      <c r="K129" s="42"/>
      <c r="L129" s="42"/>
      <c r="M129" s="42"/>
      <c r="N129" s="42"/>
      <c r="O129" s="42"/>
      <c r="P129" s="42"/>
      <c r="Q129" s="42"/>
      <c r="R129" s="42"/>
      <c r="S129" s="42"/>
      <c r="T129" s="42"/>
    </row>
    <row r="130" spans="5:20" s="18" customFormat="1" ht="14.25">
      <c r="E130" s="19"/>
      <c r="H130" s="150"/>
      <c r="K130" s="42"/>
      <c r="L130" s="42"/>
      <c r="M130" s="42"/>
      <c r="N130" s="42"/>
      <c r="O130" s="42"/>
      <c r="P130" s="42"/>
      <c r="Q130" s="42"/>
      <c r="R130" s="42"/>
      <c r="S130" s="42"/>
      <c r="T130" s="42"/>
    </row>
    <row r="131" spans="5:20" s="18" customFormat="1" ht="14.25">
      <c r="E131" s="19"/>
      <c r="H131" s="150"/>
      <c r="K131" s="42"/>
      <c r="L131" s="42"/>
      <c r="M131" s="42"/>
      <c r="N131" s="42"/>
      <c r="O131" s="42"/>
      <c r="P131" s="42"/>
      <c r="Q131" s="42"/>
      <c r="R131" s="42"/>
      <c r="S131" s="42"/>
      <c r="T131" s="42"/>
    </row>
    <row r="132" spans="5:20" s="18" customFormat="1" ht="14.25">
      <c r="E132" s="19"/>
      <c r="H132" s="150"/>
      <c r="K132" s="42"/>
      <c r="L132" s="42"/>
      <c r="M132" s="42"/>
      <c r="N132" s="42"/>
      <c r="O132" s="42"/>
      <c r="P132" s="42"/>
      <c r="Q132" s="42"/>
      <c r="R132" s="42"/>
      <c r="S132" s="42"/>
      <c r="T132" s="42"/>
    </row>
    <row r="133" spans="5:20" s="18" customFormat="1" ht="14.25">
      <c r="E133" s="19"/>
      <c r="H133" s="150"/>
      <c r="K133" s="42"/>
      <c r="L133" s="42"/>
      <c r="M133" s="42"/>
      <c r="N133" s="42"/>
      <c r="O133" s="42"/>
      <c r="P133" s="42"/>
      <c r="Q133" s="42"/>
      <c r="R133" s="42"/>
      <c r="S133" s="42"/>
      <c r="T133" s="42"/>
    </row>
    <row r="134" spans="5:20" s="18" customFormat="1" ht="14.25">
      <c r="E134" s="19"/>
      <c r="H134" s="150"/>
      <c r="K134" s="42"/>
      <c r="L134" s="42"/>
      <c r="M134" s="42"/>
      <c r="N134" s="42"/>
      <c r="O134" s="42"/>
      <c r="P134" s="42"/>
      <c r="Q134" s="42"/>
      <c r="R134" s="42"/>
      <c r="S134" s="42"/>
      <c r="T134" s="42"/>
    </row>
    <row r="135" spans="5:20" s="18" customFormat="1" ht="14.25">
      <c r="E135" s="19"/>
      <c r="H135" s="150"/>
      <c r="K135" s="42"/>
      <c r="L135" s="42"/>
      <c r="M135" s="42"/>
      <c r="N135" s="42"/>
      <c r="O135" s="42"/>
      <c r="P135" s="42"/>
      <c r="Q135" s="42"/>
      <c r="R135" s="42"/>
      <c r="S135" s="42"/>
      <c r="T135" s="42"/>
    </row>
    <row r="136" spans="5:20" s="18" customFormat="1" ht="14.25">
      <c r="E136" s="19"/>
      <c r="H136" s="150"/>
      <c r="K136" s="42"/>
      <c r="L136" s="42"/>
      <c r="M136" s="42"/>
      <c r="N136" s="42"/>
      <c r="O136" s="42"/>
      <c r="P136" s="42"/>
      <c r="Q136" s="42"/>
      <c r="R136" s="42"/>
      <c r="S136" s="42"/>
      <c r="T136" s="42"/>
    </row>
    <row r="137" spans="5:20" s="18" customFormat="1" ht="14.25">
      <c r="E137" s="19"/>
      <c r="H137" s="150"/>
      <c r="K137" s="42"/>
      <c r="L137" s="42"/>
      <c r="M137" s="42"/>
      <c r="N137" s="42"/>
      <c r="O137" s="42"/>
      <c r="P137" s="42"/>
      <c r="Q137" s="42"/>
      <c r="R137" s="42"/>
      <c r="S137" s="42"/>
      <c r="T137" s="42"/>
    </row>
    <row r="138" spans="5:20" s="18" customFormat="1" ht="14.25">
      <c r="E138" s="19"/>
      <c r="H138" s="150"/>
      <c r="K138" s="42"/>
      <c r="L138" s="42"/>
      <c r="M138" s="42"/>
      <c r="N138" s="42"/>
      <c r="O138" s="42"/>
      <c r="P138" s="42"/>
      <c r="Q138" s="42"/>
      <c r="R138" s="42"/>
      <c r="S138" s="42"/>
      <c r="T138" s="42"/>
    </row>
    <row r="139" spans="5:20" s="18" customFormat="1" ht="14.25">
      <c r="E139" s="19"/>
      <c r="H139" s="150"/>
      <c r="K139" s="42"/>
      <c r="L139" s="42"/>
      <c r="M139" s="42"/>
      <c r="N139" s="42"/>
      <c r="O139" s="42"/>
      <c r="P139" s="42"/>
      <c r="Q139" s="42"/>
      <c r="R139" s="42"/>
      <c r="S139" s="42"/>
      <c r="T139" s="42"/>
    </row>
    <row r="140" spans="5:20" s="18" customFormat="1" ht="14.25">
      <c r="E140" s="19"/>
      <c r="H140" s="150"/>
      <c r="K140" s="42"/>
      <c r="L140" s="42"/>
      <c r="M140" s="42"/>
      <c r="N140" s="42"/>
      <c r="O140" s="42"/>
      <c r="P140" s="42"/>
      <c r="Q140" s="42"/>
      <c r="R140" s="42"/>
      <c r="S140" s="42"/>
      <c r="T140" s="42"/>
    </row>
    <row r="141" spans="5:20" s="18" customFormat="1" ht="14.25">
      <c r="E141" s="19"/>
      <c r="H141" s="150"/>
      <c r="K141" s="42"/>
      <c r="L141" s="42"/>
      <c r="M141" s="42"/>
      <c r="N141" s="42"/>
      <c r="O141" s="42"/>
      <c r="P141" s="42"/>
      <c r="Q141" s="42"/>
      <c r="R141" s="42"/>
      <c r="S141" s="42"/>
      <c r="T141" s="42"/>
    </row>
    <row r="142" spans="5:20" s="18" customFormat="1" ht="14.25">
      <c r="E142" s="19"/>
      <c r="H142" s="150"/>
      <c r="K142" s="42"/>
      <c r="L142" s="42"/>
      <c r="M142" s="42"/>
      <c r="N142" s="42"/>
      <c r="O142" s="42"/>
      <c r="P142" s="42"/>
      <c r="Q142" s="42"/>
      <c r="R142" s="42"/>
      <c r="S142" s="42"/>
      <c r="T142" s="42"/>
    </row>
    <row r="143" spans="5:20" s="18" customFormat="1" ht="14.25">
      <c r="E143" s="19"/>
      <c r="H143" s="150"/>
      <c r="K143" s="42"/>
      <c r="L143" s="42"/>
      <c r="M143" s="42"/>
      <c r="N143" s="42"/>
      <c r="O143" s="42"/>
      <c r="P143" s="42"/>
      <c r="Q143" s="42"/>
      <c r="R143" s="42"/>
      <c r="S143" s="42"/>
      <c r="T143" s="42"/>
    </row>
    <row r="144" spans="5:20" s="18" customFormat="1" ht="14.25">
      <c r="E144" s="19"/>
      <c r="H144" s="150"/>
      <c r="K144" s="42"/>
      <c r="L144" s="42"/>
      <c r="M144" s="42"/>
      <c r="N144" s="42"/>
      <c r="O144" s="42"/>
      <c r="P144" s="42"/>
      <c r="Q144" s="42"/>
      <c r="R144" s="42"/>
      <c r="S144" s="42"/>
      <c r="T144" s="42"/>
    </row>
    <row r="145" spans="5:20" s="18" customFormat="1" ht="14.25">
      <c r="E145" s="19"/>
      <c r="H145" s="150"/>
      <c r="K145" s="42"/>
      <c r="L145" s="42"/>
      <c r="M145" s="42"/>
      <c r="N145" s="42"/>
      <c r="O145" s="42"/>
      <c r="P145" s="42"/>
      <c r="Q145" s="42"/>
      <c r="R145" s="42"/>
      <c r="S145" s="42"/>
      <c r="T145" s="42"/>
    </row>
    <row r="146" spans="5:20" s="18" customFormat="1" ht="14.25">
      <c r="E146" s="19"/>
      <c r="H146" s="150"/>
      <c r="K146" s="42"/>
      <c r="L146" s="42"/>
      <c r="M146" s="42"/>
      <c r="N146" s="42"/>
      <c r="O146" s="42"/>
      <c r="P146" s="42"/>
      <c r="Q146" s="42"/>
      <c r="R146" s="42"/>
      <c r="S146" s="42"/>
      <c r="T146" s="42"/>
    </row>
    <row r="147" spans="5:20" s="18" customFormat="1" ht="14.25">
      <c r="E147" s="19"/>
      <c r="H147" s="150"/>
      <c r="K147" s="42"/>
      <c r="L147" s="42"/>
      <c r="M147" s="42"/>
      <c r="N147" s="42"/>
      <c r="O147" s="42"/>
      <c r="P147" s="42"/>
      <c r="Q147" s="42"/>
      <c r="R147" s="42"/>
      <c r="S147" s="42"/>
      <c r="T147" s="42"/>
    </row>
    <row r="148" spans="5:20" s="18" customFormat="1" ht="14.25">
      <c r="E148" s="19"/>
      <c r="H148" s="150"/>
      <c r="K148" s="42"/>
      <c r="L148" s="42"/>
      <c r="M148" s="42"/>
      <c r="N148" s="42"/>
      <c r="O148" s="42"/>
      <c r="P148" s="42"/>
      <c r="Q148" s="42"/>
      <c r="R148" s="42"/>
      <c r="S148" s="42"/>
      <c r="T148" s="42"/>
    </row>
    <row r="149" spans="5:20" s="18" customFormat="1" ht="14.25">
      <c r="E149" s="19"/>
      <c r="H149" s="150"/>
      <c r="K149" s="42"/>
      <c r="L149" s="42"/>
      <c r="M149" s="42"/>
      <c r="N149" s="42"/>
      <c r="O149" s="42"/>
      <c r="P149" s="42"/>
      <c r="Q149" s="42"/>
      <c r="R149" s="42"/>
      <c r="S149" s="42"/>
      <c r="T149" s="42"/>
    </row>
    <row r="150" spans="5:20" s="18" customFormat="1" ht="14.25">
      <c r="E150" s="19"/>
      <c r="H150" s="150"/>
      <c r="K150" s="42"/>
      <c r="L150" s="42"/>
      <c r="M150" s="42"/>
      <c r="N150" s="42"/>
      <c r="O150" s="42"/>
      <c r="P150" s="42"/>
      <c r="Q150" s="42"/>
      <c r="R150" s="42"/>
      <c r="S150" s="42"/>
      <c r="T150" s="42"/>
    </row>
    <row r="151" spans="5:20" s="18" customFormat="1" ht="14.25">
      <c r="E151" s="19"/>
      <c r="H151" s="150"/>
      <c r="K151" s="42"/>
      <c r="L151" s="42"/>
      <c r="M151" s="42"/>
      <c r="N151" s="42"/>
      <c r="O151" s="42"/>
      <c r="P151" s="42"/>
      <c r="Q151" s="42"/>
      <c r="R151" s="42"/>
      <c r="S151" s="42"/>
      <c r="T151" s="42"/>
    </row>
    <row r="152" spans="5:20" s="18" customFormat="1" ht="14.25">
      <c r="E152" s="19"/>
      <c r="H152" s="150"/>
      <c r="K152" s="42"/>
      <c r="L152" s="42"/>
      <c r="M152" s="42"/>
      <c r="N152" s="42"/>
      <c r="O152" s="42"/>
      <c r="P152" s="42"/>
      <c r="Q152" s="42"/>
      <c r="R152" s="42"/>
      <c r="S152" s="42"/>
      <c r="T152" s="42"/>
    </row>
    <row r="153" spans="5:20" s="18" customFormat="1" ht="14.25">
      <c r="E153" s="19"/>
      <c r="H153" s="150"/>
      <c r="K153" s="42"/>
      <c r="L153" s="42"/>
      <c r="M153" s="42"/>
      <c r="N153" s="42"/>
      <c r="O153" s="42"/>
      <c r="P153" s="42"/>
      <c r="Q153" s="42"/>
      <c r="R153" s="42"/>
      <c r="S153" s="42"/>
      <c r="T153" s="42"/>
    </row>
    <row r="154" spans="5:20" s="18" customFormat="1" ht="14.25">
      <c r="E154" s="19"/>
      <c r="H154" s="150"/>
      <c r="K154" s="42"/>
      <c r="L154" s="42"/>
      <c r="M154" s="42"/>
      <c r="N154" s="42"/>
      <c r="O154" s="42"/>
      <c r="P154" s="42"/>
      <c r="Q154" s="42"/>
      <c r="R154" s="42"/>
      <c r="S154" s="42"/>
      <c r="T154" s="42"/>
    </row>
    <row r="155" spans="5:20" s="18" customFormat="1" ht="14.25">
      <c r="E155" s="19"/>
      <c r="H155" s="150"/>
      <c r="K155" s="42"/>
      <c r="L155" s="42"/>
      <c r="M155" s="42"/>
      <c r="N155" s="42"/>
      <c r="O155" s="42"/>
      <c r="P155" s="42"/>
      <c r="Q155" s="42"/>
      <c r="R155" s="42"/>
      <c r="S155" s="42"/>
      <c r="T155" s="42"/>
    </row>
    <row r="156" spans="5:20" s="18" customFormat="1" ht="14.25">
      <c r="E156" s="19"/>
      <c r="H156" s="150"/>
      <c r="K156" s="42"/>
      <c r="L156" s="42"/>
      <c r="M156" s="42"/>
      <c r="N156" s="42"/>
      <c r="O156" s="42"/>
      <c r="P156" s="42"/>
      <c r="Q156" s="42"/>
      <c r="R156" s="42"/>
      <c r="S156" s="42"/>
      <c r="T156" s="42"/>
    </row>
    <row r="157" spans="5:20" s="18" customFormat="1" ht="14.25">
      <c r="E157" s="19"/>
      <c r="H157" s="150"/>
      <c r="K157" s="42"/>
      <c r="L157" s="42"/>
      <c r="M157" s="42"/>
      <c r="N157" s="42"/>
      <c r="O157" s="42"/>
      <c r="P157" s="42"/>
      <c r="Q157" s="42"/>
      <c r="R157" s="42"/>
      <c r="S157" s="42"/>
      <c r="T157" s="42"/>
    </row>
    <row r="158" spans="5:20" s="18" customFormat="1" ht="14.25">
      <c r="E158" s="19"/>
      <c r="H158" s="150"/>
      <c r="K158" s="42"/>
      <c r="L158" s="42"/>
      <c r="M158" s="42"/>
      <c r="N158" s="42"/>
      <c r="O158" s="42"/>
      <c r="P158" s="42"/>
      <c r="Q158" s="42"/>
      <c r="R158" s="42"/>
      <c r="S158" s="42"/>
      <c r="T158" s="42"/>
    </row>
    <row r="159" spans="5:20" s="18" customFormat="1" ht="14.25">
      <c r="E159" s="19"/>
      <c r="H159" s="150"/>
      <c r="K159" s="42"/>
      <c r="L159" s="42"/>
      <c r="M159" s="42"/>
      <c r="N159" s="42"/>
      <c r="O159" s="42"/>
      <c r="P159" s="42"/>
      <c r="Q159" s="42"/>
      <c r="R159" s="42"/>
      <c r="S159" s="42"/>
      <c r="T159" s="42"/>
    </row>
    <row r="160" spans="5:20" s="18" customFormat="1" ht="14.25">
      <c r="E160" s="19"/>
      <c r="H160" s="150"/>
      <c r="K160" s="42"/>
      <c r="L160" s="42"/>
      <c r="M160" s="42"/>
      <c r="N160" s="42"/>
      <c r="O160" s="42"/>
      <c r="P160" s="42"/>
      <c r="Q160" s="42"/>
      <c r="R160" s="42"/>
      <c r="S160" s="42"/>
      <c r="T160" s="42"/>
    </row>
    <row r="161" spans="5:20" s="18" customFormat="1" ht="14.25">
      <c r="E161" s="19"/>
      <c r="H161" s="150"/>
      <c r="K161" s="42"/>
      <c r="L161" s="42"/>
      <c r="M161" s="42"/>
      <c r="N161" s="42"/>
      <c r="O161" s="42"/>
      <c r="P161" s="42"/>
      <c r="Q161" s="42"/>
      <c r="R161" s="42"/>
      <c r="S161" s="42"/>
      <c r="T161" s="42"/>
    </row>
    <row r="162" spans="5:20" s="18" customFormat="1" ht="14.25">
      <c r="E162" s="19"/>
      <c r="H162" s="150"/>
      <c r="K162" s="42"/>
      <c r="L162" s="42"/>
      <c r="M162" s="42"/>
      <c r="N162" s="42"/>
      <c r="O162" s="42"/>
      <c r="P162" s="42"/>
      <c r="Q162" s="42"/>
      <c r="R162" s="42"/>
      <c r="S162" s="42"/>
      <c r="T162" s="42"/>
    </row>
    <row r="163" spans="5:20" s="18" customFormat="1" ht="14.25">
      <c r="E163" s="19"/>
      <c r="H163" s="150"/>
      <c r="K163" s="42"/>
      <c r="L163" s="42"/>
      <c r="M163" s="42"/>
      <c r="N163" s="42"/>
      <c r="O163" s="42"/>
      <c r="P163" s="42"/>
      <c r="Q163" s="42"/>
      <c r="R163" s="42"/>
      <c r="S163" s="42"/>
      <c r="T163" s="42"/>
    </row>
    <row r="164" spans="5:20" s="18" customFormat="1" ht="14.25">
      <c r="E164" s="19"/>
      <c r="H164" s="150"/>
      <c r="K164" s="42"/>
      <c r="L164" s="42"/>
      <c r="M164" s="42"/>
      <c r="N164" s="42"/>
      <c r="O164" s="42"/>
      <c r="P164" s="42"/>
      <c r="Q164" s="42"/>
      <c r="R164" s="42"/>
      <c r="S164" s="42"/>
      <c r="T164" s="42"/>
    </row>
    <row r="165" spans="5:20" s="18" customFormat="1" ht="14.25">
      <c r="E165" s="19"/>
      <c r="H165" s="150"/>
      <c r="K165" s="42"/>
      <c r="L165" s="42"/>
      <c r="M165" s="42"/>
      <c r="N165" s="42"/>
      <c r="O165" s="42"/>
      <c r="P165" s="42"/>
      <c r="Q165" s="42"/>
      <c r="R165" s="42"/>
      <c r="S165" s="42"/>
      <c r="T165" s="42"/>
    </row>
    <row r="166" spans="5:20" s="18" customFormat="1" ht="14.25">
      <c r="E166" s="19"/>
      <c r="H166" s="150"/>
      <c r="K166" s="42"/>
      <c r="L166" s="42"/>
      <c r="M166" s="42"/>
      <c r="N166" s="42"/>
      <c r="O166" s="42"/>
      <c r="P166" s="42"/>
      <c r="Q166" s="42"/>
      <c r="R166" s="42"/>
      <c r="S166" s="42"/>
      <c r="T166" s="42"/>
    </row>
    <row r="167" spans="5:20" s="18" customFormat="1" ht="14.25">
      <c r="E167" s="19"/>
      <c r="H167" s="150"/>
      <c r="K167" s="42"/>
      <c r="L167" s="42"/>
      <c r="M167" s="42"/>
      <c r="N167" s="42"/>
      <c r="O167" s="42"/>
      <c r="P167" s="42"/>
      <c r="Q167" s="42"/>
      <c r="R167" s="42"/>
      <c r="S167" s="42"/>
      <c r="T167" s="42"/>
    </row>
    <row r="168" spans="5:20" s="18" customFormat="1" ht="14.25">
      <c r="E168" s="19"/>
      <c r="H168" s="150"/>
      <c r="K168" s="42"/>
      <c r="L168" s="42"/>
      <c r="M168" s="42"/>
      <c r="N168" s="42"/>
      <c r="O168" s="42"/>
      <c r="P168" s="42"/>
      <c r="Q168" s="42"/>
      <c r="R168" s="42"/>
      <c r="S168" s="42"/>
      <c r="T168" s="42"/>
    </row>
    <row r="169" spans="5:20" s="18" customFormat="1" ht="14.25">
      <c r="E169" s="19"/>
      <c r="H169" s="150"/>
      <c r="K169" s="42"/>
      <c r="L169" s="42"/>
      <c r="M169" s="42"/>
      <c r="N169" s="42"/>
      <c r="O169" s="42"/>
      <c r="P169" s="42"/>
      <c r="Q169" s="42"/>
      <c r="R169" s="42"/>
      <c r="S169" s="42"/>
      <c r="T169" s="42"/>
    </row>
    <row r="170" spans="5:20" s="18" customFormat="1" ht="14.25">
      <c r="E170" s="19"/>
      <c r="H170" s="150"/>
      <c r="K170" s="42"/>
      <c r="L170" s="42"/>
      <c r="M170" s="42"/>
      <c r="N170" s="42"/>
      <c r="O170" s="42"/>
      <c r="P170" s="42"/>
      <c r="Q170" s="42"/>
      <c r="R170" s="42"/>
      <c r="S170" s="42"/>
      <c r="T170" s="42"/>
    </row>
    <row r="171" spans="5:20" s="18" customFormat="1" ht="14.25">
      <c r="E171" s="19"/>
      <c r="H171" s="150"/>
      <c r="K171" s="42"/>
      <c r="L171" s="42"/>
      <c r="M171" s="42"/>
      <c r="N171" s="42"/>
      <c r="O171" s="42"/>
      <c r="P171" s="42"/>
      <c r="Q171" s="42"/>
      <c r="R171" s="42"/>
      <c r="S171" s="42"/>
      <c r="T171" s="42"/>
    </row>
    <row r="172" spans="5:20" s="18" customFormat="1" ht="14.25">
      <c r="E172" s="19"/>
      <c r="H172" s="150"/>
      <c r="K172" s="42"/>
      <c r="L172" s="42"/>
      <c r="M172" s="42"/>
      <c r="N172" s="42"/>
      <c r="O172" s="42"/>
      <c r="P172" s="42"/>
      <c r="Q172" s="42"/>
      <c r="R172" s="42"/>
      <c r="S172" s="42"/>
      <c r="T172" s="42"/>
    </row>
    <row r="173" spans="5:20" s="18" customFormat="1" ht="14.25">
      <c r="E173" s="19"/>
      <c r="H173" s="150"/>
      <c r="K173" s="42"/>
      <c r="L173" s="42"/>
      <c r="M173" s="42"/>
      <c r="N173" s="42"/>
      <c r="O173" s="42"/>
      <c r="P173" s="42"/>
      <c r="Q173" s="42"/>
      <c r="R173" s="42"/>
      <c r="S173" s="42"/>
      <c r="T173" s="42"/>
    </row>
    <row r="174" spans="5:20" s="18" customFormat="1" ht="14.25">
      <c r="E174" s="19"/>
      <c r="H174" s="150"/>
      <c r="K174" s="42"/>
      <c r="L174" s="42"/>
      <c r="M174" s="42"/>
      <c r="N174" s="42"/>
      <c r="O174" s="42"/>
      <c r="P174" s="42"/>
      <c r="Q174" s="42"/>
      <c r="R174" s="42"/>
      <c r="S174" s="42"/>
      <c r="T174" s="42"/>
    </row>
    <row r="175" spans="5:20" s="18" customFormat="1" ht="14.25">
      <c r="E175" s="19"/>
      <c r="H175" s="150"/>
      <c r="K175" s="42"/>
      <c r="L175" s="42"/>
      <c r="M175" s="42"/>
      <c r="N175" s="42"/>
      <c r="O175" s="42"/>
      <c r="P175" s="42"/>
      <c r="Q175" s="42"/>
      <c r="R175" s="42"/>
      <c r="S175" s="42"/>
      <c r="T175" s="42"/>
    </row>
    <row r="176" spans="5:20" s="18" customFormat="1" ht="14.25">
      <c r="E176" s="19"/>
      <c r="H176" s="150"/>
      <c r="K176" s="42"/>
      <c r="L176" s="42"/>
      <c r="M176" s="42"/>
      <c r="N176" s="42"/>
      <c r="O176" s="42"/>
      <c r="P176" s="42"/>
      <c r="Q176" s="42"/>
      <c r="R176" s="42"/>
      <c r="S176" s="42"/>
      <c r="T176" s="42"/>
    </row>
    <row r="177" spans="5:20" s="18" customFormat="1" ht="14.25">
      <c r="E177" s="19"/>
      <c r="H177" s="150"/>
      <c r="K177" s="42"/>
      <c r="L177" s="42"/>
      <c r="M177" s="42"/>
      <c r="N177" s="42"/>
      <c r="O177" s="42"/>
      <c r="P177" s="42"/>
      <c r="Q177" s="42"/>
      <c r="R177" s="42"/>
      <c r="S177" s="42"/>
      <c r="T177" s="42"/>
    </row>
    <row r="178" spans="5:20" s="18" customFormat="1" ht="14.25">
      <c r="E178" s="19"/>
      <c r="H178" s="150"/>
      <c r="K178" s="42"/>
      <c r="L178" s="42"/>
      <c r="M178" s="42"/>
      <c r="N178" s="42"/>
      <c r="O178" s="42"/>
      <c r="P178" s="42"/>
      <c r="Q178" s="42"/>
      <c r="R178" s="42"/>
      <c r="S178" s="42"/>
      <c r="T178" s="42"/>
    </row>
    <row r="179" spans="5:20" s="18" customFormat="1" ht="14.25">
      <c r="E179" s="19"/>
      <c r="H179" s="150"/>
      <c r="K179" s="42"/>
      <c r="L179" s="42"/>
      <c r="M179" s="42"/>
      <c r="N179" s="42"/>
      <c r="O179" s="42"/>
      <c r="P179" s="42"/>
      <c r="Q179" s="42"/>
      <c r="R179" s="42"/>
      <c r="S179" s="42"/>
      <c r="T179" s="42"/>
    </row>
    <row r="180" spans="5:20" s="18" customFormat="1" ht="14.25">
      <c r="E180" s="19"/>
      <c r="H180" s="150"/>
      <c r="K180" s="42"/>
      <c r="L180" s="42"/>
      <c r="M180" s="42"/>
      <c r="N180" s="42"/>
      <c r="O180" s="42"/>
      <c r="P180" s="42"/>
      <c r="Q180" s="42"/>
      <c r="R180" s="42"/>
      <c r="S180" s="42"/>
      <c r="T180" s="42"/>
    </row>
    <row r="181" spans="5:20" s="18" customFormat="1" ht="14.25">
      <c r="E181" s="19"/>
      <c r="H181" s="150"/>
      <c r="K181" s="42"/>
      <c r="L181" s="42"/>
      <c r="M181" s="42"/>
      <c r="N181" s="42"/>
      <c r="O181" s="42"/>
      <c r="P181" s="42"/>
      <c r="Q181" s="42"/>
      <c r="R181" s="42"/>
      <c r="S181" s="42"/>
      <c r="T181" s="42"/>
    </row>
    <row r="182" spans="5:20" s="18" customFormat="1" ht="14.25">
      <c r="E182" s="19"/>
      <c r="H182" s="150"/>
      <c r="K182" s="42"/>
      <c r="L182" s="42"/>
      <c r="M182" s="42"/>
      <c r="N182" s="42"/>
      <c r="O182" s="42"/>
      <c r="P182" s="42"/>
      <c r="Q182" s="42"/>
      <c r="R182" s="42"/>
      <c r="S182" s="42"/>
      <c r="T182" s="42"/>
    </row>
    <row r="183" spans="5:20" s="18" customFormat="1" ht="14.25">
      <c r="E183" s="19"/>
      <c r="H183" s="150"/>
      <c r="K183" s="42"/>
      <c r="L183" s="42"/>
      <c r="M183" s="42"/>
      <c r="N183" s="42"/>
      <c r="O183" s="42"/>
      <c r="P183" s="42"/>
      <c r="Q183" s="42"/>
      <c r="R183" s="42"/>
      <c r="S183" s="42"/>
      <c r="T183" s="42"/>
    </row>
    <row r="184" spans="5:20" s="18" customFormat="1" ht="14.25">
      <c r="E184" s="19"/>
      <c r="H184" s="150"/>
      <c r="K184" s="42"/>
      <c r="L184" s="42"/>
      <c r="M184" s="42"/>
      <c r="N184" s="42"/>
      <c r="O184" s="42"/>
      <c r="P184" s="42"/>
      <c r="Q184" s="42"/>
      <c r="R184" s="42"/>
      <c r="S184" s="42"/>
      <c r="T184" s="42"/>
    </row>
    <row r="185" spans="5:20" s="18" customFormat="1" ht="14.25">
      <c r="E185" s="19"/>
      <c r="H185" s="150"/>
      <c r="K185" s="42"/>
      <c r="L185" s="42"/>
      <c r="M185" s="42"/>
      <c r="N185" s="42"/>
      <c r="O185" s="42"/>
      <c r="P185" s="42"/>
      <c r="Q185" s="42"/>
      <c r="R185" s="42"/>
      <c r="S185" s="42"/>
      <c r="T185" s="42"/>
    </row>
    <row r="186" spans="5:20" s="18" customFormat="1" ht="14.25">
      <c r="E186" s="19"/>
      <c r="H186" s="150"/>
      <c r="K186" s="42"/>
      <c r="L186" s="42"/>
      <c r="M186" s="42"/>
      <c r="N186" s="42"/>
      <c r="O186" s="42"/>
      <c r="P186" s="42"/>
      <c r="Q186" s="42"/>
      <c r="R186" s="42"/>
      <c r="S186" s="42"/>
      <c r="T186" s="42"/>
    </row>
    <row r="187" spans="5:20" s="18" customFormat="1" ht="14.25">
      <c r="E187" s="19"/>
      <c r="H187" s="150"/>
      <c r="K187" s="42"/>
      <c r="L187" s="42"/>
      <c r="M187" s="42"/>
      <c r="N187" s="42"/>
      <c r="O187" s="42"/>
      <c r="P187" s="42"/>
      <c r="Q187" s="42"/>
      <c r="R187" s="42"/>
      <c r="S187" s="42"/>
      <c r="T187" s="42"/>
    </row>
    <row r="188" spans="5:20" s="18" customFormat="1" ht="14.25">
      <c r="E188" s="19"/>
      <c r="H188" s="150"/>
      <c r="K188" s="42"/>
      <c r="L188" s="42"/>
      <c r="M188" s="42"/>
      <c r="N188" s="42"/>
      <c r="O188" s="42"/>
      <c r="P188" s="42"/>
      <c r="Q188" s="42"/>
      <c r="R188" s="42"/>
      <c r="S188" s="42"/>
      <c r="T188" s="42"/>
    </row>
    <row r="189" spans="5:20" s="18" customFormat="1" ht="14.25">
      <c r="E189" s="19"/>
      <c r="H189" s="150"/>
      <c r="K189" s="42"/>
      <c r="L189" s="42"/>
      <c r="M189" s="42"/>
      <c r="N189" s="42"/>
      <c r="O189" s="42"/>
      <c r="P189" s="42"/>
      <c r="Q189" s="42"/>
      <c r="R189" s="42"/>
      <c r="S189" s="42"/>
      <c r="T189" s="42"/>
    </row>
    <row r="190" spans="5:20" s="18" customFormat="1" ht="14.25">
      <c r="E190" s="19"/>
      <c r="H190" s="150"/>
      <c r="K190" s="42"/>
      <c r="L190" s="42"/>
      <c r="M190" s="42"/>
      <c r="N190" s="42"/>
      <c r="O190" s="42"/>
      <c r="P190" s="42"/>
      <c r="Q190" s="42"/>
      <c r="R190" s="42"/>
      <c r="S190" s="42"/>
      <c r="T190" s="42"/>
    </row>
    <row r="191" spans="5:20" s="18" customFormat="1" ht="14.25">
      <c r="E191" s="19"/>
      <c r="H191" s="150"/>
      <c r="K191" s="42"/>
      <c r="L191" s="42"/>
      <c r="M191" s="42"/>
      <c r="N191" s="42"/>
      <c r="O191" s="42"/>
      <c r="P191" s="42"/>
      <c r="Q191" s="42"/>
      <c r="R191" s="42"/>
      <c r="S191" s="42"/>
      <c r="T191" s="42"/>
    </row>
    <row r="192" spans="5:20" s="18" customFormat="1" ht="14.25">
      <c r="E192" s="19"/>
      <c r="H192" s="150"/>
      <c r="K192" s="42"/>
      <c r="L192" s="42"/>
      <c r="M192" s="42"/>
      <c r="N192" s="42"/>
      <c r="O192" s="42"/>
      <c r="P192" s="42"/>
      <c r="Q192" s="42"/>
      <c r="R192" s="42"/>
      <c r="S192" s="42"/>
      <c r="T192" s="42"/>
    </row>
    <row r="193" spans="5:20" s="24" customFormat="1">
      <c r="E193" s="28"/>
      <c r="H193" s="146"/>
      <c r="K193" s="17"/>
      <c r="L193" s="17"/>
      <c r="M193" s="17"/>
      <c r="N193" s="17"/>
      <c r="O193" s="17"/>
      <c r="P193" s="17"/>
      <c r="Q193" s="17"/>
      <c r="R193" s="17"/>
      <c r="S193" s="17"/>
      <c r="T193" s="17"/>
    </row>
    <row r="194" spans="5:20" s="24" customFormat="1">
      <c r="E194" s="28"/>
      <c r="H194" s="146"/>
      <c r="K194" s="17"/>
      <c r="L194" s="17"/>
      <c r="M194" s="17"/>
      <c r="N194" s="17"/>
      <c r="O194" s="17"/>
      <c r="P194" s="17"/>
      <c r="Q194" s="17"/>
      <c r="R194" s="17"/>
      <c r="S194" s="17"/>
      <c r="T194" s="17"/>
    </row>
    <row r="195" spans="5:20" s="24" customFormat="1">
      <c r="E195" s="28"/>
      <c r="H195" s="146"/>
      <c r="K195" s="17"/>
      <c r="L195" s="17"/>
      <c r="M195" s="17"/>
      <c r="N195" s="17"/>
      <c r="O195" s="17"/>
      <c r="P195" s="17"/>
      <c r="Q195" s="17"/>
      <c r="R195" s="17"/>
      <c r="S195" s="17"/>
      <c r="T195" s="17"/>
    </row>
    <row r="196" spans="5:20" s="24" customFormat="1">
      <c r="E196" s="28"/>
      <c r="H196" s="146"/>
      <c r="K196" s="17"/>
      <c r="L196" s="17"/>
      <c r="M196" s="17"/>
      <c r="N196" s="17"/>
      <c r="O196" s="17"/>
      <c r="P196" s="17"/>
      <c r="Q196" s="17"/>
      <c r="R196" s="17"/>
      <c r="S196" s="17"/>
      <c r="T196" s="17"/>
    </row>
    <row r="197" spans="5:20" s="24" customFormat="1">
      <c r="E197" s="28"/>
      <c r="H197" s="146"/>
      <c r="K197" s="17"/>
      <c r="L197" s="17"/>
      <c r="M197" s="17"/>
      <c r="N197" s="17"/>
      <c r="O197" s="17"/>
      <c r="P197" s="17"/>
      <c r="Q197" s="17"/>
      <c r="R197" s="17"/>
      <c r="S197" s="17"/>
      <c r="T197" s="17"/>
    </row>
    <row r="198" spans="5:20" s="24" customFormat="1">
      <c r="E198" s="28"/>
      <c r="H198" s="146"/>
      <c r="K198" s="17"/>
      <c r="L198" s="17"/>
      <c r="M198" s="17"/>
      <c r="N198" s="17"/>
      <c r="O198" s="17"/>
      <c r="P198" s="17"/>
      <c r="Q198" s="17"/>
      <c r="R198" s="17"/>
      <c r="S198" s="17"/>
      <c r="T198" s="17"/>
    </row>
    <row r="199" spans="5:20" s="24" customFormat="1">
      <c r="E199" s="28"/>
      <c r="H199" s="146"/>
      <c r="K199" s="17"/>
      <c r="L199" s="17"/>
      <c r="M199" s="17"/>
      <c r="N199" s="17"/>
      <c r="O199" s="17"/>
      <c r="P199" s="17"/>
      <c r="Q199" s="17"/>
      <c r="R199" s="17"/>
      <c r="S199" s="17"/>
      <c r="T199" s="17"/>
    </row>
    <row r="200" spans="5:20" s="24" customFormat="1">
      <c r="E200" s="28"/>
      <c r="H200" s="146"/>
      <c r="K200" s="17"/>
      <c r="L200" s="17"/>
      <c r="M200" s="17"/>
      <c r="N200" s="17"/>
      <c r="O200" s="17"/>
      <c r="P200" s="17"/>
      <c r="Q200" s="17"/>
      <c r="R200" s="17"/>
      <c r="S200" s="17"/>
      <c r="T200" s="17"/>
    </row>
    <row r="201" spans="5:20" s="24" customFormat="1">
      <c r="E201" s="28"/>
      <c r="H201" s="146"/>
      <c r="K201" s="17"/>
      <c r="L201" s="17"/>
      <c r="M201" s="17"/>
      <c r="N201" s="17"/>
      <c r="O201" s="17"/>
      <c r="P201" s="17"/>
      <c r="Q201" s="17"/>
      <c r="R201" s="17"/>
      <c r="S201" s="17"/>
      <c r="T201" s="17"/>
    </row>
    <row r="202" spans="5:20" s="24" customFormat="1">
      <c r="E202" s="28"/>
      <c r="H202" s="146"/>
      <c r="K202" s="17"/>
      <c r="L202" s="17"/>
      <c r="M202" s="17"/>
      <c r="N202" s="17"/>
      <c r="O202" s="17"/>
      <c r="P202" s="17"/>
      <c r="Q202" s="17"/>
      <c r="R202" s="17"/>
      <c r="S202" s="17"/>
      <c r="T202" s="17"/>
    </row>
    <row r="203" spans="5:20" s="24" customFormat="1">
      <c r="E203" s="28"/>
      <c r="H203" s="146"/>
      <c r="K203" s="17"/>
      <c r="L203" s="17"/>
      <c r="M203" s="17"/>
      <c r="N203" s="17"/>
      <c r="O203" s="17"/>
      <c r="P203" s="17"/>
      <c r="Q203" s="17"/>
      <c r="R203" s="17"/>
      <c r="S203" s="17"/>
      <c r="T203" s="17"/>
    </row>
    <row r="204" spans="5:20" s="24" customFormat="1">
      <c r="E204" s="28"/>
      <c r="H204" s="146"/>
      <c r="K204" s="17"/>
      <c r="L204" s="17"/>
      <c r="M204" s="17"/>
      <c r="N204" s="17"/>
      <c r="O204" s="17"/>
      <c r="P204" s="17"/>
      <c r="Q204" s="17"/>
      <c r="R204" s="17"/>
      <c r="S204" s="17"/>
      <c r="T204" s="17"/>
    </row>
    <row r="205" spans="5:20" s="24" customFormat="1">
      <c r="E205" s="28"/>
      <c r="H205" s="146"/>
      <c r="K205" s="17"/>
      <c r="L205" s="17"/>
      <c r="M205" s="17"/>
      <c r="N205" s="17"/>
      <c r="O205" s="17"/>
      <c r="P205" s="17"/>
      <c r="Q205" s="17"/>
      <c r="R205" s="17"/>
      <c r="S205" s="17"/>
      <c r="T205" s="17"/>
    </row>
    <row r="206" spans="5:20" s="24" customFormat="1">
      <c r="E206" s="28"/>
      <c r="H206" s="146"/>
      <c r="K206" s="17"/>
      <c r="L206" s="17"/>
      <c r="M206" s="17"/>
      <c r="N206" s="17"/>
      <c r="O206" s="17"/>
      <c r="P206" s="17"/>
      <c r="Q206" s="17"/>
      <c r="R206" s="17"/>
      <c r="S206" s="17"/>
      <c r="T206" s="17"/>
    </row>
    <row r="207" spans="5:20" s="24" customFormat="1">
      <c r="E207" s="28"/>
      <c r="H207" s="146"/>
      <c r="K207" s="17"/>
      <c r="L207" s="17"/>
      <c r="M207" s="17"/>
      <c r="N207" s="17"/>
      <c r="O207" s="17"/>
      <c r="P207" s="17"/>
      <c r="Q207" s="17"/>
      <c r="R207" s="17"/>
      <c r="S207" s="17"/>
      <c r="T207" s="17"/>
    </row>
    <row r="208" spans="5:20" s="24" customFormat="1">
      <c r="E208" s="28"/>
      <c r="H208" s="146"/>
      <c r="K208" s="17"/>
      <c r="L208" s="17"/>
      <c r="M208" s="17"/>
      <c r="N208" s="17"/>
      <c r="O208" s="17"/>
      <c r="P208" s="17"/>
      <c r="Q208" s="17"/>
      <c r="R208" s="17"/>
      <c r="S208" s="17"/>
      <c r="T208" s="17"/>
    </row>
    <row r="209" spans="5:20" s="24" customFormat="1">
      <c r="E209" s="28"/>
      <c r="H209" s="146"/>
      <c r="K209" s="17"/>
      <c r="L209" s="17"/>
      <c r="M209" s="17"/>
      <c r="N209" s="17"/>
      <c r="O209" s="17"/>
      <c r="P209" s="17"/>
      <c r="Q209" s="17"/>
      <c r="R209" s="17"/>
      <c r="S209" s="17"/>
      <c r="T209" s="17"/>
    </row>
    <row r="210" spans="5:20" s="24" customFormat="1">
      <c r="E210" s="28"/>
      <c r="H210" s="146"/>
      <c r="K210" s="17"/>
      <c r="L210" s="17"/>
      <c r="M210" s="17"/>
      <c r="N210" s="17"/>
      <c r="O210" s="17"/>
      <c r="P210" s="17"/>
      <c r="Q210" s="17"/>
      <c r="R210" s="17"/>
      <c r="S210" s="17"/>
      <c r="T210" s="17"/>
    </row>
    <row r="211" spans="5:20" s="24" customFormat="1">
      <c r="E211" s="28"/>
      <c r="H211" s="146"/>
      <c r="K211" s="17"/>
      <c r="L211" s="17"/>
      <c r="M211" s="17"/>
      <c r="N211" s="17"/>
      <c r="O211" s="17"/>
      <c r="P211" s="17"/>
      <c r="Q211" s="17"/>
      <c r="R211" s="17"/>
      <c r="S211" s="17"/>
      <c r="T211" s="17"/>
    </row>
    <row r="212" spans="5:20" s="24" customFormat="1">
      <c r="E212" s="28"/>
      <c r="H212" s="146"/>
      <c r="K212" s="17"/>
      <c r="L212" s="17"/>
      <c r="M212" s="17"/>
      <c r="N212" s="17"/>
      <c r="O212" s="17"/>
      <c r="P212" s="17"/>
      <c r="Q212" s="17"/>
      <c r="R212" s="17"/>
      <c r="S212" s="17"/>
      <c r="T212" s="17"/>
    </row>
    <row r="213" spans="5:20" s="24" customFormat="1">
      <c r="E213" s="28"/>
      <c r="H213" s="146"/>
      <c r="K213" s="17"/>
      <c r="L213" s="17"/>
      <c r="M213" s="17"/>
      <c r="N213" s="17"/>
      <c r="O213" s="17"/>
      <c r="P213" s="17"/>
      <c r="Q213" s="17"/>
      <c r="R213" s="17"/>
      <c r="S213" s="17"/>
      <c r="T213" s="17"/>
    </row>
    <row r="214" spans="5:20" s="24" customFormat="1">
      <c r="E214" s="28"/>
      <c r="H214" s="146"/>
      <c r="K214" s="17"/>
      <c r="L214" s="17"/>
      <c r="M214" s="17"/>
      <c r="N214" s="17"/>
      <c r="O214" s="17"/>
      <c r="P214" s="17"/>
      <c r="Q214" s="17"/>
      <c r="R214" s="17"/>
      <c r="S214" s="17"/>
      <c r="T214" s="17"/>
    </row>
    <row r="215" spans="5:20" s="24" customFormat="1">
      <c r="E215" s="28"/>
      <c r="H215" s="146"/>
      <c r="K215" s="17"/>
      <c r="L215" s="17"/>
      <c r="M215" s="17"/>
      <c r="N215" s="17"/>
      <c r="O215" s="17"/>
      <c r="P215" s="17"/>
      <c r="Q215" s="17"/>
      <c r="R215" s="17"/>
      <c r="S215" s="17"/>
      <c r="T215" s="17"/>
    </row>
    <row r="216" spans="5:20" s="24" customFormat="1">
      <c r="E216" s="28"/>
      <c r="H216" s="146"/>
      <c r="K216" s="17"/>
      <c r="L216" s="17"/>
      <c r="M216" s="17"/>
      <c r="N216" s="17"/>
      <c r="O216" s="17"/>
      <c r="P216" s="17"/>
      <c r="Q216" s="17"/>
      <c r="R216" s="17"/>
      <c r="S216" s="17"/>
      <c r="T216" s="17"/>
    </row>
    <row r="217" spans="5:20" s="24" customFormat="1">
      <c r="E217" s="28"/>
      <c r="H217" s="146"/>
      <c r="K217" s="17"/>
      <c r="L217" s="17"/>
      <c r="M217" s="17"/>
      <c r="N217" s="17"/>
      <c r="O217" s="17"/>
      <c r="P217" s="17"/>
      <c r="Q217" s="17"/>
      <c r="R217" s="17"/>
      <c r="S217" s="17"/>
      <c r="T217" s="17"/>
    </row>
    <row r="218" spans="5:20" s="24" customFormat="1">
      <c r="E218" s="28"/>
      <c r="H218" s="146"/>
      <c r="K218" s="17"/>
      <c r="L218" s="17"/>
      <c r="M218" s="17"/>
      <c r="N218" s="17"/>
      <c r="O218" s="17"/>
      <c r="P218" s="17"/>
      <c r="Q218" s="17"/>
      <c r="R218" s="17"/>
      <c r="S218" s="17"/>
      <c r="T218" s="17"/>
    </row>
    <row r="219" spans="5:20" s="24" customFormat="1">
      <c r="E219" s="28"/>
      <c r="H219" s="146"/>
      <c r="K219" s="17"/>
      <c r="L219" s="17"/>
      <c r="M219" s="17"/>
      <c r="N219" s="17"/>
      <c r="O219" s="17"/>
      <c r="P219" s="17"/>
      <c r="Q219" s="17"/>
      <c r="R219" s="17"/>
      <c r="S219" s="17"/>
      <c r="T219" s="17"/>
    </row>
    <row r="220" spans="5:20" s="24" customFormat="1">
      <c r="E220" s="28"/>
      <c r="H220" s="146"/>
      <c r="K220" s="17"/>
      <c r="L220" s="17"/>
      <c r="M220" s="17"/>
      <c r="N220" s="17"/>
      <c r="O220" s="17"/>
      <c r="P220" s="17"/>
      <c r="Q220" s="17"/>
      <c r="R220" s="17"/>
      <c r="S220" s="17"/>
      <c r="T220" s="17"/>
    </row>
    <row r="221" spans="5:20" s="24" customFormat="1">
      <c r="E221" s="28"/>
      <c r="H221" s="146"/>
      <c r="K221" s="17"/>
      <c r="L221" s="17"/>
      <c r="M221" s="17"/>
      <c r="N221" s="17"/>
      <c r="O221" s="17"/>
      <c r="P221" s="17"/>
      <c r="Q221" s="17"/>
      <c r="R221" s="17"/>
      <c r="S221" s="17"/>
      <c r="T221" s="17"/>
    </row>
    <row r="222" spans="5:20" s="24" customFormat="1">
      <c r="E222" s="28"/>
      <c r="H222" s="146"/>
      <c r="K222" s="17"/>
      <c r="L222" s="17"/>
      <c r="M222" s="17"/>
      <c r="N222" s="17"/>
      <c r="O222" s="17"/>
      <c r="P222" s="17"/>
      <c r="Q222" s="17"/>
      <c r="R222" s="17"/>
      <c r="S222" s="17"/>
      <c r="T222" s="17"/>
    </row>
    <row r="223" spans="5:20" s="24" customFormat="1">
      <c r="E223" s="28"/>
      <c r="H223" s="146"/>
      <c r="K223" s="17"/>
      <c r="L223" s="17"/>
      <c r="M223" s="17"/>
      <c r="N223" s="17"/>
      <c r="O223" s="17"/>
      <c r="P223" s="17"/>
      <c r="Q223" s="17"/>
      <c r="R223" s="17"/>
      <c r="S223" s="17"/>
      <c r="T223" s="17"/>
    </row>
    <row r="224" spans="5:20" s="24" customFormat="1">
      <c r="E224" s="28"/>
      <c r="H224" s="146"/>
      <c r="K224" s="17"/>
      <c r="L224" s="17"/>
      <c r="M224" s="17"/>
      <c r="N224" s="17"/>
      <c r="O224" s="17"/>
      <c r="P224" s="17"/>
      <c r="Q224" s="17"/>
      <c r="R224" s="17"/>
      <c r="S224" s="17"/>
      <c r="T224" s="17"/>
    </row>
    <row r="225" spans="5:20" s="24" customFormat="1">
      <c r="E225" s="28"/>
      <c r="H225" s="146"/>
      <c r="K225" s="17"/>
      <c r="L225" s="17"/>
      <c r="M225" s="17"/>
      <c r="N225" s="17"/>
      <c r="O225" s="17"/>
      <c r="P225" s="17"/>
      <c r="Q225" s="17"/>
      <c r="R225" s="17"/>
      <c r="S225" s="17"/>
      <c r="T225" s="17"/>
    </row>
    <row r="226" spans="5:20" s="24" customFormat="1">
      <c r="E226" s="28"/>
      <c r="H226" s="146"/>
      <c r="K226" s="17"/>
      <c r="L226" s="17"/>
      <c r="M226" s="17"/>
      <c r="N226" s="17"/>
      <c r="O226" s="17"/>
      <c r="P226" s="17"/>
      <c r="Q226" s="17"/>
      <c r="R226" s="17"/>
      <c r="S226" s="17"/>
      <c r="T226" s="17"/>
    </row>
    <row r="227" spans="5:20" s="24" customFormat="1">
      <c r="E227" s="28"/>
      <c r="H227" s="146"/>
      <c r="K227" s="17"/>
      <c r="L227" s="17"/>
      <c r="M227" s="17"/>
      <c r="N227" s="17"/>
      <c r="O227" s="17"/>
      <c r="P227" s="17"/>
      <c r="Q227" s="17"/>
      <c r="R227" s="17"/>
      <c r="S227" s="17"/>
      <c r="T227" s="17"/>
    </row>
    <row r="228" spans="5:20" s="24" customFormat="1">
      <c r="E228" s="28"/>
      <c r="H228" s="146"/>
      <c r="K228" s="17"/>
      <c r="L228" s="17"/>
      <c r="M228" s="17"/>
      <c r="N228" s="17"/>
      <c r="O228" s="17"/>
      <c r="P228" s="17"/>
      <c r="Q228" s="17"/>
      <c r="R228" s="17"/>
      <c r="S228" s="17"/>
      <c r="T228" s="17"/>
    </row>
    <row r="229" spans="5:20" s="24" customFormat="1">
      <c r="E229" s="28"/>
      <c r="H229" s="146"/>
      <c r="K229" s="17"/>
      <c r="L229" s="17"/>
      <c r="M229" s="17"/>
      <c r="N229" s="17"/>
      <c r="O229" s="17"/>
      <c r="P229" s="17"/>
      <c r="Q229" s="17"/>
      <c r="R229" s="17"/>
      <c r="S229" s="17"/>
      <c r="T229" s="17"/>
    </row>
    <row r="230" spans="5:20" s="24" customFormat="1">
      <c r="E230" s="28"/>
      <c r="H230" s="146"/>
      <c r="K230" s="17"/>
      <c r="L230" s="17"/>
      <c r="M230" s="17"/>
      <c r="N230" s="17"/>
      <c r="O230" s="17"/>
      <c r="P230" s="17"/>
      <c r="Q230" s="17"/>
      <c r="R230" s="17"/>
      <c r="S230" s="17"/>
      <c r="T230" s="17"/>
    </row>
    <row r="231" spans="5:20" s="24" customFormat="1">
      <c r="E231" s="28"/>
      <c r="H231" s="146"/>
      <c r="K231" s="17"/>
      <c r="L231" s="17"/>
      <c r="M231" s="17"/>
      <c r="N231" s="17"/>
      <c r="O231" s="17"/>
      <c r="P231" s="17"/>
      <c r="Q231" s="17"/>
      <c r="R231" s="17"/>
      <c r="S231" s="17"/>
      <c r="T231" s="17"/>
    </row>
    <row r="232" spans="5:20" s="24" customFormat="1">
      <c r="E232" s="28"/>
      <c r="H232" s="146"/>
      <c r="K232" s="17"/>
      <c r="L232" s="17"/>
      <c r="M232" s="17"/>
      <c r="N232" s="17"/>
      <c r="O232" s="17"/>
      <c r="P232" s="17"/>
      <c r="Q232" s="17"/>
      <c r="R232" s="17"/>
      <c r="S232" s="17"/>
      <c r="T232" s="17"/>
    </row>
    <row r="233" spans="5:20" s="24" customFormat="1">
      <c r="E233" s="28"/>
      <c r="H233" s="146"/>
      <c r="K233" s="17"/>
      <c r="L233" s="17"/>
      <c r="M233" s="17"/>
      <c r="N233" s="17"/>
      <c r="O233" s="17"/>
      <c r="P233" s="17"/>
      <c r="Q233" s="17"/>
      <c r="R233" s="17"/>
      <c r="S233" s="17"/>
      <c r="T233" s="17"/>
    </row>
    <row r="234" spans="5:20" s="24" customFormat="1">
      <c r="E234" s="28"/>
      <c r="H234" s="146"/>
      <c r="K234" s="17"/>
      <c r="L234" s="17"/>
      <c r="M234" s="17"/>
      <c r="N234" s="17"/>
      <c r="O234" s="17"/>
      <c r="P234" s="17"/>
      <c r="Q234" s="17"/>
      <c r="R234" s="17"/>
      <c r="S234" s="17"/>
      <c r="T234" s="17"/>
    </row>
    <row r="235" spans="5:20" s="24" customFormat="1">
      <c r="E235" s="28"/>
      <c r="H235" s="146"/>
      <c r="K235" s="17"/>
      <c r="L235" s="17"/>
      <c r="M235" s="17"/>
      <c r="N235" s="17"/>
      <c r="O235" s="17"/>
      <c r="P235" s="17"/>
      <c r="Q235" s="17"/>
      <c r="R235" s="17"/>
      <c r="S235" s="17"/>
      <c r="T235" s="17"/>
    </row>
    <row r="236" spans="5:20" s="24" customFormat="1">
      <c r="E236" s="28"/>
      <c r="H236" s="146"/>
      <c r="K236" s="17"/>
      <c r="L236" s="17"/>
      <c r="M236" s="17"/>
      <c r="N236" s="17"/>
      <c r="O236" s="17"/>
      <c r="P236" s="17"/>
      <c r="Q236" s="17"/>
      <c r="R236" s="17"/>
      <c r="S236" s="17"/>
      <c r="T236" s="17"/>
    </row>
    <row r="237" spans="5:20" s="24" customFormat="1">
      <c r="E237" s="28"/>
      <c r="H237" s="146"/>
      <c r="K237" s="17"/>
      <c r="L237" s="17"/>
      <c r="M237" s="17"/>
      <c r="N237" s="17"/>
      <c r="O237" s="17"/>
      <c r="P237" s="17"/>
      <c r="Q237" s="17"/>
      <c r="R237" s="17"/>
      <c r="S237" s="17"/>
      <c r="T237" s="17"/>
    </row>
    <row r="238" spans="5:20" s="24" customFormat="1">
      <c r="E238" s="28"/>
      <c r="H238" s="146"/>
      <c r="K238" s="17"/>
      <c r="L238" s="17"/>
      <c r="M238" s="17"/>
      <c r="N238" s="17"/>
      <c r="O238" s="17"/>
      <c r="P238" s="17"/>
      <c r="Q238" s="17"/>
      <c r="R238" s="17"/>
      <c r="S238" s="17"/>
      <c r="T238" s="17"/>
    </row>
    <row r="239" spans="5:20" s="24" customFormat="1">
      <c r="E239" s="28"/>
      <c r="H239" s="146"/>
      <c r="K239" s="17"/>
      <c r="L239" s="17"/>
      <c r="M239" s="17"/>
      <c r="N239" s="17"/>
      <c r="O239" s="17"/>
      <c r="P239" s="17"/>
      <c r="Q239" s="17"/>
      <c r="R239" s="17"/>
      <c r="S239" s="17"/>
      <c r="T239" s="17"/>
    </row>
    <row r="240" spans="5:20" s="24" customFormat="1">
      <c r="E240" s="28"/>
      <c r="H240" s="146"/>
      <c r="K240" s="17"/>
      <c r="L240" s="17"/>
      <c r="M240" s="17"/>
      <c r="N240" s="17"/>
      <c r="O240" s="17"/>
      <c r="P240" s="17"/>
      <c r="Q240" s="17"/>
      <c r="R240" s="17"/>
      <c r="S240" s="17"/>
      <c r="T240" s="17"/>
    </row>
    <row r="241" spans="5:20" s="24" customFormat="1">
      <c r="E241" s="28"/>
      <c r="H241" s="146"/>
      <c r="K241" s="17"/>
      <c r="L241" s="17"/>
      <c r="M241" s="17"/>
      <c r="N241" s="17"/>
      <c r="O241" s="17"/>
      <c r="P241" s="17"/>
      <c r="Q241" s="17"/>
      <c r="R241" s="17"/>
      <c r="S241" s="17"/>
      <c r="T241" s="17"/>
    </row>
    <row r="242" spans="5:20" s="24" customFormat="1">
      <c r="E242" s="28"/>
      <c r="H242" s="146"/>
      <c r="K242" s="17"/>
      <c r="L242" s="17"/>
      <c r="M242" s="17"/>
      <c r="N242" s="17"/>
      <c r="O242" s="17"/>
      <c r="P242" s="17"/>
      <c r="Q242" s="17"/>
      <c r="R242" s="17"/>
      <c r="S242" s="17"/>
      <c r="T242" s="17"/>
    </row>
    <row r="243" spans="5:20" s="24" customFormat="1">
      <c r="E243" s="28"/>
      <c r="H243" s="146"/>
      <c r="K243" s="17"/>
      <c r="L243" s="17"/>
      <c r="M243" s="17"/>
      <c r="N243" s="17"/>
      <c r="O243" s="17"/>
      <c r="P243" s="17"/>
      <c r="Q243" s="17"/>
      <c r="R243" s="17"/>
      <c r="S243" s="17"/>
      <c r="T243" s="17"/>
    </row>
    <row r="244" spans="5:20" s="24" customFormat="1">
      <c r="E244" s="28"/>
      <c r="H244" s="146"/>
      <c r="K244" s="17"/>
      <c r="L244" s="17"/>
      <c r="M244" s="17"/>
      <c r="N244" s="17"/>
      <c r="O244" s="17"/>
      <c r="P244" s="17"/>
      <c r="Q244" s="17"/>
      <c r="R244" s="17"/>
      <c r="S244" s="17"/>
      <c r="T244" s="17"/>
    </row>
    <row r="245" spans="5:20" s="24" customFormat="1">
      <c r="E245" s="28"/>
      <c r="H245" s="146"/>
      <c r="K245" s="17"/>
      <c r="L245" s="17"/>
      <c r="M245" s="17"/>
      <c r="N245" s="17"/>
      <c r="O245" s="17"/>
      <c r="P245" s="17"/>
      <c r="Q245" s="17"/>
      <c r="R245" s="17"/>
      <c r="S245" s="17"/>
      <c r="T245" s="17"/>
    </row>
    <row r="246" spans="5:20" s="24" customFormat="1">
      <c r="E246" s="28"/>
      <c r="H246" s="146"/>
      <c r="K246" s="17"/>
      <c r="L246" s="17"/>
      <c r="M246" s="17"/>
      <c r="N246" s="17"/>
      <c r="O246" s="17"/>
      <c r="P246" s="17"/>
      <c r="Q246" s="17"/>
      <c r="R246" s="17"/>
      <c r="S246" s="17"/>
      <c r="T246" s="17"/>
    </row>
    <row r="247" spans="5:20" s="24" customFormat="1">
      <c r="E247" s="28"/>
      <c r="H247" s="146"/>
      <c r="K247" s="17"/>
      <c r="L247" s="17"/>
      <c r="M247" s="17"/>
      <c r="N247" s="17"/>
      <c r="O247" s="17"/>
      <c r="P247" s="17"/>
      <c r="Q247" s="17"/>
      <c r="R247" s="17"/>
      <c r="S247" s="17"/>
      <c r="T247" s="17"/>
    </row>
    <row r="248" spans="5:20" s="24" customFormat="1">
      <c r="E248" s="28"/>
      <c r="H248" s="146"/>
      <c r="K248" s="17"/>
      <c r="L248" s="17"/>
      <c r="M248" s="17"/>
      <c r="N248" s="17"/>
      <c r="O248" s="17"/>
      <c r="P248" s="17"/>
      <c r="Q248" s="17"/>
      <c r="R248" s="17"/>
      <c r="S248" s="17"/>
      <c r="T248" s="17"/>
    </row>
    <row r="249" spans="5:20" s="24" customFormat="1">
      <c r="E249" s="28"/>
      <c r="H249" s="146"/>
      <c r="K249" s="17"/>
      <c r="L249" s="17"/>
      <c r="M249" s="17"/>
      <c r="N249" s="17"/>
      <c r="O249" s="17"/>
      <c r="P249" s="17"/>
      <c r="Q249" s="17"/>
      <c r="R249" s="17"/>
      <c r="S249" s="17"/>
      <c r="T249" s="17"/>
    </row>
    <row r="250" spans="5:20" s="24" customFormat="1">
      <c r="E250" s="28"/>
      <c r="H250" s="146"/>
      <c r="K250" s="17"/>
      <c r="L250" s="17"/>
      <c r="M250" s="17"/>
      <c r="N250" s="17"/>
      <c r="O250" s="17"/>
      <c r="P250" s="17"/>
      <c r="Q250" s="17"/>
      <c r="R250" s="17"/>
      <c r="S250" s="17"/>
      <c r="T250" s="17"/>
    </row>
    <row r="251" spans="5:20" s="24" customFormat="1">
      <c r="E251" s="28"/>
      <c r="H251" s="146"/>
      <c r="K251" s="17"/>
      <c r="L251" s="17"/>
      <c r="M251" s="17"/>
      <c r="N251" s="17"/>
      <c r="O251" s="17"/>
      <c r="P251" s="17"/>
      <c r="Q251" s="17"/>
      <c r="R251" s="17"/>
      <c r="S251" s="17"/>
      <c r="T251" s="17"/>
    </row>
    <row r="252" spans="5:20" s="24" customFormat="1">
      <c r="E252" s="28"/>
      <c r="H252" s="146"/>
      <c r="K252" s="17"/>
      <c r="L252" s="17"/>
      <c r="M252" s="17"/>
      <c r="N252" s="17"/>
      <c r="O252" s="17"/>
      <c r="P252" s="17"/>
      <c r="Q252" s="17"/>
      <c r="R252" s="17"/>
      <c r="S252" s="17"/>
      <c r="T252" s="17"/>
    </row>
    <row r="253" spans="5:20" s="24" customFormat="1">
      <c r="E253" s="28"/>
      <c r="H253" s="146"/>
      <c r="K253" s="17"/>
      <c r="L253" s="17"/>
      <c r="M253" s="17"/>
      <c r="N253" s="17"/>
      <c r="O253" s="17"/>
      <c r="P253" s="17"/>
      <c r="Q253" s="17"/>
      <c r="R253" s="17"/>
      <c r="S253" s="17"/>
      <c r="T253" s="17"/>
    </row>
    <row r="254" spans="5:20" s="24" customFormat="1">
      <c r="E254" s="28"/>
      <c r="H254" s="146"/>
      <c r="K254" s="17"/>
      <c r="L254" s="17"/>
      <c r="M254" s="17"/>
      <c r="N254" s="17"/>
      <c r="O254" s="17"/>
      <c r="P254" s="17"/>
      <c r="Q254" s="17"/>
      <c r="R254" s="17"/>
      <c r="S254" s="17"/>
      <c r="T254" s="17"/>
    </row>
    <row r="255" spans="5:20" s="24" customFormat="1">
      <c r="E255" s="28"/>
      <c r="H255" s="146"/>
      <c r="K255" s="17"/>
      <c r="L255" s="17"/>
      <c r="M255" s="17"/>
      <c r="N255" s="17"/>
      <c r="O255" s="17"/>
      <c r="P255" s="17"/>
      <c r="Q255" s="17"/>
      <c r="R255" s="17"/>
      <c r="S255" s="17"/>
      <c r="T255" s="17"/>
    </row>
    <row r="256" spans="5:20" s="24" customFormat="1">
      <c r="E256" s="28"/>
      <c r="H256" s="146"/>
      <c r="K256" s="17"/>
      <c r="L256" s="17"/>
      <c r="M256" s="17"/>
      <c r="N256" s="17"/>
      <c r="O256" s="17"/>
      <c r="P256" s="17"/>
      <c r="Q256" s="17"/>
      <c r="R256" s="17"/>
      <c r="S256" s="17"/>
      <c r="T256" s="17"/>
    </row>
    <row r="257" spans="5:20" s="24" customFormat="1">
      <c r="E257" s="28"/>
      <c r="H257" s="146"/>
      <c r="K257" s="17"/>
      <c r="L257" s="17"/>
      <c r="M257" s="17"/>
      <c r="N257" s="17"/>
      <c r="O257" s="17"/>
      <c r="P257" s="17"/>
      <c r="Q257" s="17"/>
      <c r="R257" s="17"/>
      <c r="S257" s="17"/>
      <c r="T257" s="17"/>
    </row>
    <row r="258" spans="5:20" s="24" customFormat="1">
      <c r="E258" s="28"/>
      <c r="H258" s="146"/>
      <c r="K258" s="17"/>
      <c r="L258" s="17"/>
      <c r="M258" s="17"/>
      <c r="N258" s="17"/>
      <c r="O258" s="17"/>
      <c r="P258" s="17"/>
      <c r="Q258" s="17"/>
      <c r="R258" s="17"/>
      <c r="S258" s="17"/>
      <c r="T258" s="17"/>
    </row>
    <row r="259" spans="5:20" s="24" customFormat="1">
      <c r="E259" s="28"/>
      <c r="H259" s="146"/>
      <c r="K259" s="17"/>
      <c r="L259" s="17"/>
      <c r="M259" s="17"/>
      <c r="N259" s="17"/>
      <c r="O259" s="17"/>
      <c r="P259" s="17"/>
      <c r="Q259" s="17"/>
      <c r="R259" s="17"/>
      <c r="S259" s="17"/>
      <c r="T259" s="17"/>
    </row>
    <row r="260" spans="5:20" s="24" customFormat="1">
      <c r="E260" s="28"/>
      <c r="H260" s="146"/>
      <c r="K260" s="17"/>
      <c r="L260" s="17"/>
      <c r="M260" s="17"/>
      <c r="N260" s="17"/>
      <c r="O260" s="17"/>
      <c r="P260" s="17"/>
      <c r="Q260" s="17"/>
      <c r="R260" s="17"/>
      <c r="S260" s="17"/>
      <c r="T260" s="17"/>
    </row>
    <row r="261" spans="5:20" s="24" customFormat="1">
      <c r="E261" s="28"/>
      <c r="H261" s="146"/>
      <c r="K261" s="17"/>
      <c r="L261" s="17"/>
      <c r="M261" s="17"/>
      <c r="N261" s="17"/>
      <c r="O261" s="17"/>
      <c r="P261" s="17"/>
      <c r="Q261" s="17"/>
      <c r="R261" s="17"/>
      <c r="S261" s="17"/>
      <c r="T261" s="17"/>
    </row>
    <row r="262" spans="5:20" s="24" customFormat="1">
      <c r="E262" s="28"/>
      <c r="H262" s="146"/>
      <c r="K262" s="17"/>
      <c r="L262" s="17"/>
      <c r="M262" s="17"/>
      <c r="N262" s="17"/>
      <c r="O262" s="17"/>
      <c r="P262" s="17"/>
      <c r="Q262" s="17"/>
      <c r="R262" s="17"/>
      <c r="S262" s="17"/>
      <c r="T262" s="17"/>
    </row>
    <row r="263" spans="5:20" s="24" customFormat="1">
      <c r="E263" s="28"/>
      <c r="H263" s="146"/>
      <c r="K263" s="17"/>
      <c r="L263" s="17"/>
      <c r="M263" s="17"/>
      <c r="N263" s="17"/>
      <c r="O263" s="17"/>
      <c r="P263" s="17"/>
      <c r="Q263" s="17"/>
      <c r="R263" s="17"/>
      <c r="S263" s="17"/>
      <c r="T263" s="17"/>
    </row>
    <row r="264" spans="5:20" s="24" customFormat="1">
      <c r="E264" s="28"/>
      <c r="H264" s="146"/>
      <c r="K264" s="17"/>
      <c r="L264" s="17"/>
      <c r="M264" s="17"/>
      <c r="N264" s="17"/>
      <c r="O264" s="17"/>
      <c r="P264" s="17"/>
      <c r="Q264" s="17"/>
      <c r="R264" s="17"/>
      <c r="S264" s="17"/>
      <c r="T264" s="17"/>
    </row>
    <row r="265" spans="5:20" s="24" customFormat="1">
      <c r="E265" s="28"/>
      <c r="H265" s="146"/>
      <c r="K265" s="17"/>
      <c r="L265" s="17"/>
      <c r="M265" s="17"/>
      <c r="N265" s="17"/>
      <c r="O265" s="17"/>
      <c r="P265" s="17"/>
      <c r="Q265" s="17"/>
      <c r="R265" s="17"/>
      <c r="S265" s="17"/>
      <c r="T265" s="17"/>
    </row>
    <row r="266" spans="5:20" s="24" customFormat="1">
      <c r="E266" s="28"/>
      <c r="H266" s="146"/>
      <c r="K266" s="17"/>
      <c r="L266" s="17"/>
      <c r="M266" s="17"/>
      <c r="N266" s="17"/>
      <c r="O266" s="17"/>
      <c r="P266" s="17"/>
      <c r="Q266" s="17"/>
      <c r="R266" s="17"/>
      <c r="S266" s="17"/>
      <c r="T266" s="17"/>
    </row>
    <row r="267" spans="5:20" s="24" customFormat="1">
      <c r="E267" s="28"/>
      <c r="H267" s="146"/>
      <c r="K267" s="17"/>
      <c r="L267" s="17"/>
      <c r="M267" s="17"/>
      <c r="N267" s="17"/>
      <c r="O267" s="17"/>
      <c r="P267" s="17"/>
      <c r="Q267" s="17"/>
      <c r="R267" s="17"/>
      <c r="S267" s="17"/>
      <c r="T267" s="17"/>
    </row>
    <row r="268" spans="5:20" s="24" customFormat="1">
      <c r="E268" s="28"/>
      <c r="H268" s="146"/>
      <c r="K268" s="17"/>
      <c r="L268" s="17"/>
      <c r="M268" s="17"/>
      <c r="N268" s="17"/>
      <c r="O268" s="17"/>
      <c r="P268" s="17"/>
      <c r="Q268" s="17"/>
      <c r="R268" s="17"/>
      <c r="S268" s="17"/>
      <c r="T268" s="17"/>
    </row>
    <row r="269" spans="5:20" s="24" customFormat="1">
      <c r="E269" s="28"/>
      <c r="H269" s="146"/>
      <c r="K269" s="17"/>
      <c r="L269" s="17"/>
      <c r="M269" s="17"/>
      <c r="N269" s="17"/>
      <c r="O269" s="17"/>
      <c r="P269" s="17"/>
      <c r="Q269" s="17"/>
      <c r="R269" s="17"/>
      <c r="S269" s="17"/>
      <c r="T269" s="17"/>
    </row>
    <row r="270" spans="5:20" s="24" customFormat="1">
      <c r="E270" s="28"/>
      <c r="H270" s="146"/>
      <c r="K270" s="17"/>
      <c r="L270" s="17"/>
      <c r="M270" s="17"/>
      <c r="N270" s="17"/>
      <c r="O270" s="17"/>
      <c r="P270" s="17"/>
      <c r="Q270" s="17"/>
      <c r="R270" s="17"/>
      <c r="S270" s="17"/>
      <c r="T270" s="17"/>
    </row>
    <row r="271" spans="5:20" s="24" customFormat="1">
      <c r="E271" s="28"/>
      <c r="H271" s="146"/>
      <c r="K271" s="17"/>
      <c r="L271" s="17"/>
      <c r="M271" s="17"/>
      <c r="N271" s="17"/>
      <c r="O271" s="17"/>
      <c r="P271" s="17"/>
      <c r="Q271" s="17"/>
      <c r="R271" s="17"/>
      <c r="S271" s="17"/>
      <c r="T271" s="17"/>
    </row>
    <row r="272" spans="5:20" s="24" customFormat="1">
      <c r="E272" s="28"/>
      <c r="H272" s="146"/>
      <c r="K272" s="17"/>
      <c r="L272" s="17"/>
      <c r="M272" s="17"/>
      <c r="N272" s="17"/>
      <c r="O272" s="17"/>
      <c r="P272" s="17"/>
      <c r="Q272" s="17"/>
      <c r="R272" s="17"/>
      <c r="S272" s="17"/>
      <c r="T272" s="17"/>
    </row>
    <row r="273" spans="5:20" s="24" customFormat="1">
      <c r="E273" s="28"/>
      <c r="H273" s="146"/>
      <c r="K273" s="17"/>
      <c r="L273" s="17"/>
      <c r="M273" s="17"/>
      <c r="N273" s="17"/>
      <c r="O273" s="17"/>
      <c r="P273" s="17"/>
      <c r="Q273" s="17"/>
      <c r="R273" s="17"/>
      <c r="S273" s="17"/>
      <c r="T273" s="17"/>
    </row>
    <row r="274" spans="5:20" s="24" customFormat="1">
      <c r="E274" s="28"/>
      <c r="H274" s="146"/>
      <c r="K274" s="17"/>
      <c r="L274" s="17"/>
      <c r="M274" s="17"/>
      <c r="N274" s="17"/>
      <c r="O274" s="17"/>
      <c r="P274" s="17"/>
      <c r="Q274" s="17"/>
      <c r="R274" s="17"/>
      <c r="S274" s="17"/>
      <c r="T274" s="17"/>
    </row>
    <row r="275" spans="5:20" s="24" customFormat="1">
      <c r="E275" s="28"/>
      <c r="H275" s="146"/>
      <c r="K275" s="17"/>
      <c r="L275" s="17"/>
      <c r="M275" s="17"/>
      <c r="N275" s="17"/>
      <c r="O275" s="17"/>
      <c r="P275" s="17"/>
      <c r="Q275" s="17"/>
      <c r="R275" s="17"/>
      <c r="S275" s="17"/>
      <c r="T275" s="17"/>
    </row>
    <row r="276" spans="5:20" s="24" customFormat="1">
      <c r="E276" s="28"/>
      <c r="H276" s="146"/>
      <c r="K276" s="17"/>
      <c r="L276" s="17"/>
      <c r="M276" s="17"/>
      <c r="N276" s="17"/>
      <c r="O276" s="17"/>
      <c r="P276" s="17"/>
      <c r="Q276" s="17"/>
      <c r="R276" s="17"/>
      <c r="S276" s="17"/>
      <c r="T276" s="17"/>
    </row>
    <row r="277" spans="5:20" s="24" customFormat="1">
      <c r="E277" s="28"/>
      <c r="H277" s="146"/>
      <c r="K277" s="17"/>
      <c r="L277" s="17"/>
      <c r="M277" s="17"/>
      <c r="N277" s="17"/>
      <c r="O277" s="17"/>
      <c r="P277" s="17"/>
      <c r="Q277" s="17"/>
      <c r="R277" s="17"/>
      <c r="S277" s="17"/>
      <c r="T277" s="17"/>
    </row>
    <row r="278" spans="5:20" s="24" customFormat="1">
      <c r="E278" s="28"/>
      <c r="H278" s="146"/>
      <c r="K278" s="17"/>
      <c r="L278" s="17"/>
      <c r="M278" s="17"/>
      <c r="N278" s="17"/>
      <c r="O278" s="17"/>
      <c r="P278" s="17"/>
      <c r="Q278" s="17"/>
      <c r="R278" s="17"/>
      <c r="S278" s="17"/>
      <c r="T278" s="17"/>
    </row>
    <row r="279" spans="5:20" s="24" customFormat="1">
      <c r="E279" s="28"/>
      <c r="H279" s="146"/>
      <c r="K279" s="17"/>
      <c r="L279" s="17"/>
      <c r="M279" s="17"/>
      <c r="N279" s="17"/>
      <c r="O279" s="17"/>
      <c r="P279" s="17"/>
      <c r="Q279" s="17"/>
      <c r="R279" s="17"/>
      <c r="S279" s="17"/>
      <c r="T279" s="17"/>
    </row>
    <row r="280" spans="5:20" s="24" customFormat="1">
      <c r="E280" s="28"/>
      <c r="H280" s="146"/>
      <c r="K280" s="17"/>
      <c r="L280" s="17"/>
      <c r="M280" s="17"/>
      <c r="N280" s="17"/>
      <c r="O280" s="17"/>
      <c r="P280" s="17"/>
      <c r="Q280" s="17"/>
      <c r="R280" s="17"/>
      <c r="S280" s="17"/>
      <c r="T280" s="17"/>
    </row>
    <row r="281" spans="5:20" s="24" customFormat="1">
      <c r="E281" s="28"/>
      <c r="H281" s="146"/>
      <c r="K281" s="17"/>
      <c r="L281" s="17"/>
      <c r="M281" s="17"/>
      <c r="N281" s="17"/>
      <c r="O281" s="17"/>
      <c r="P281" s="17"/>
      <c r="Q281" s="17"/>
      <c r="R281" s="17"/>
      <c r="S281" s="17"/>
      <c r="T281" s="17"/>
    </row>
    <row r="282" spans="5:20" s="24" customFormat="1">
      <c r="E282" s="28"/>
      <c r="H282" s="146"/>
      <c r="K282" s="17"/>
      <c r="L282" s="17"/>
      <c r="M282" s="17"/>
      <c r="N282" s="17"/>
      <c r="O282" s="17"/>
      <c r="P282" s="17"/>
      <c r="Q282" s="17"/>
      <c r="R282" s="17"/>
      <c r="S282" s="17"/>
      <c r="T282" s="17"/>
    </row>
    <row r="283" spans="5:20" s="24" customFormat="1">
      <c r="E283" s="28"/>
      <c r="H283" s="146"/>
      <c r="K283" s="17"/>
      <c r="L283" s="17"/>
      <c r="M283" s="17"/>
      <c r="N283" s="17"/>
      <c r="O283" s="17"/>
      <c r="P283" s="17"/>
      <c r="Q283" s="17"/>
      <c r="R283" s="17"/>
      <c r="S283" s="17"/>
      <c r="T283" s="17"/>
    </row>
    <row r="284" spans="5:20" s="24" customFormat="1">
      <c r="E284" s="28"/>
      <c r="H284" s="146"/>
      <c r="K284" s="17"/>
      <c r="L284" s="17"/>
      <c r="M284" s="17"/>
      <c r="N284" s="17"/>
      <c r="O284" s="17"/>
      <c r="P284" s="17"/>
      <c r="Q284" s="17"/>
      <c r="R284" s="17"/>
      <c r="S284" s="17"/>
      <c r="T284" s="17"/>
    </row>
    <row r="285" spans="5:20" s="24" customFormat="1">
      <c r="E285" s="28"/>
      <c r="H285" s="146"/>
      <c r="K285" s="17"/>
      <c r="L285" s="17"/>
      <c r="M285" s="17"/>
      <c r="N285" s="17"/>
      <c r="O285" s="17"/>
      <c r="P285" s="17"/>
      <c r="Q285" s="17"/>
      <c r="R285" s="17"/>
      <c r="S285" s="17"/>
      <c r="T285" s="17"/>
    </row>
    <row r="286" spans="5:20" s="24" customFormat="1">
      <c r="E286" s="28"/>
      <c r="H286" s="146"/>
      <c r="K286" s="17"/>
      <c r="L286" s="17"/>
      <c r="M286" s="17"/>
      <c r="N286" s="17"/>
      <c r="O286" s="17"/>
      <c r="P286" s="17"/>
      <c r="Q286" s="17"/>
      <c r="R286" s="17"/>
      <c r="S286" s="17"/>
      <c r="T286" s="17"/>
    </row>
    <row r="287" spans="5:20" s="24" customFormat="1">
      <c r="E287" s="28"/>
      <c r="H287" s="146"/>
      <c r="K287" s="17"/>
      <c r="L287" s="17"/>
      <c r="M287" s="17"/>
      <c r="N287" s="17"/>
      <c r="O287" s="17"/>
      <c r="P287" s="17"/>
      <c r="Q287" s="17"/>
      <c r="R287" s="17"/>
      <c r="S287" s="17"/>
      <c r="T287" s="17"/>
    </row>
    <row r="288" spans="5:20" s="24" customFormat="1">
      <c r="E288" s="28"/>
      <c r="H288" s="146"/>
      <c r="K288" s="17"/>
      <c r="L288" s="17"/>
      <c r="M288" s="17"/>
      <c r="N288" s="17"/>
      <c r="O288" s="17"/>
      <c r="P288" s="17"/>
      <c r="Q288" s="17"/>
      <c r="R288" s="17"/>
      <c r="S288" s="17"/>
      <c r="T288" s="17"/>
    </row>
    <row r="289" spans="5:20" s="24" customFormat="1">
      <c r="E289" s="28"/>
      <c r="H289" s="146"/>
      <c r="K289" s="17"/>
      <c r="L289" s="17"/>
      <c r="M289" s="17"/>
      <c r="N289" s="17"/>
      <c r="O289" s="17"/>
      <c r="P289" s="17"/>
      <c r="Q289" s="17"/>
      <c r="R289" s="17"/>
      <c r="S289" s="17"/>
      <c r="T289" s="17"/>
    </row>
    <row r="290" spans="5:20" s="24" customFormat="1">
      <c r="E290" s="28"/>
      <c r="H290" s="146"/>
      <c r="K290" s="17"/>
      <c r="L290" s="17"/>
      <c r="M290" s="17"/>
      <c r="N290" s="17"/>
      <c r="O290" s="17"/>
      <c r="P290" s="17"/>
      <c r="Q290" s="17"/>
      <c r="R290" s="17"/>
      <c r="S290" s="17"/>
      <c r="T290" s="17"/>
    </row>
    <row r="291" spans="5:20" s="24" customFormat="1">
      <c r="E291" s="28"/>
      <c r="H291" s="146"/>
      <c r="K291" s="17"/>
      <c r="L291" s="17"/>
      <c r="M291" s="17"/>
      <c r="N291" s="17"/>
      <c r="O291" s="17"/>
      <c r="P291" s="17"/>
      <c r="Q291" s="17"/>
      <c r="R291" s="17"/>
      <c r="S291" s="17"/>
      <c r="T291" s="17"/>
    </row>
    <row r="292" spans="5:20" s="24" customFormat="1">
      <c r="E292" s="28"/>
      <c r="H292" s="146"/>
      <c r="K292" s="17"/>
      <c r="L292" s="17"/>
      <c r="M292" s="17"/>
      <c r="N292" s="17"/>
      <c r="O292" s="17"/>
      <c r="P292" s="17"/>
      <c r="Q292" s="17"/>
      <c r="R292" s="17"/>
      <c r="S292" s="17"/>
      <c r="T292" s="17"/>
    </row>
    <row r="293" spans="5:20" s="24" customFormat="1">
      <c r="E293" s="28"/>
      <c r="H293" s="146"/>
      <c r="K293" s="17"/>
      <c r="L293" s="17"/>
      <c r="M293" s="17"/>
      <c r="N293" s="17"/>
      <c r="O293" s="17"/>
      <c r="P293" s="17"/>
      <c r="Q293" s="17"/>
      <c r="R293" s="17"/>
      <c r="S293" s="17"/>
      <c r="T293" s="17"/>
    </row>
    <row r="294" spans="5:20" s="24" customFormat="1">
      <c r="E294" s="28"/>
      <c r="H294" s="146"/>
      <c r="K294" s="17"/>
      <c r="L294" s="17"/>
      <c r="M294" s="17"/>
      <c r="N294" s="17"/>
      <c r="O294" s="17"/>
      <c r="P294" s="17"/>
      <c r="Q294" s="17"/>
      <c r="R294" s="17"/>
      <c r="S294" s="17"/>
      <c r="T294" s="17"/>
    </row>
    <row r="295" spans="5:20" s="24" customFormat="1">
      <c r="E295" s="28"/>
      <c r="H295" s="146"/>
      <c r="K295" s="17"/>
      <c r="L295" s="17"/>
      <c r="M295" s="17"/>
      <c r="N295" s="17"/>
      <c r="O295" s="17"/>
      <c r="P295" s="17"/>
      <c r="Q295" s="17"/>
      <c r="R295" s="17"/>
      <c r="S295" s="17"/>
      <c r="T295" s="17"/>
    </row>
    <row r="296" spans="5:20" s="24" customFormat="1">
      <c r="E296" s="28"/>
      <c r="H296" s="146"/>
      <c r="K296" s="17"/>
      <c r="L296" s="17"/>
      <c r="M296" s="17"/>
      <c r="N296" s="17"/>
      <c r="O296" s="17"/>
      <c r="P296" s="17"/>
      <c r="Q296" s="17"/>
      <c r="R296" s="17"/>
      <c r="S296" s="17"/>
      <c r="T296" s="17"/>
    </row>
    <row r="297" spans="5:20" s="24" customFormat="1">
      <c r="E297" s="28"/>
      <c r="H297" s="146"/>
      <c r="K297" s="17"/>
      <c r="L297" s="17"/>
      <c r="M297" s="17"/>
      <c r="N297" s="17"/>
      <c r="O297" s="17"/>
      <c r="P297" s="17"/>
      <c r="Q297" s="17"/>
      <c r="R297" s="17"/>
      <c r="S297" s="17"/>
      <c r="T297" s="17"/>
    </row>
    <row r="298" spans="5:20" s="24" customFormat="1">
      <c r="E298" s="28"/>
      <c r="H298" s="146"/>
      <c r="K298" s="17"/>
      <c r="L298" s="17"/>
      <c r="M298" s="17"/>
      <c r="N298" s="17"/>
      <c r="O298" s="17"/>
      <c r="P298" s="17"/>
      <c r="Q298" s="17"/>
      <c r="R298" s="17"/>
      <c r="S298" s="17"/>
      <c r="T298" s="17"/>
    </row>
    <row r="299" spans="5:20" s="24" customFormat="1">
      <c r="E299" s="28"/>
      <c r="H299" s="146"/>
      <c r="K299" s="17"/>
      <c r="L299" s="17"/>
      <c r="M299" s="17"/>
      <c r="N299" s="17"/>
      <c r="O299" s="17"/>
      <c r="P299" s="17"/>
      <c r="Q299" s="17"/>
      <c r="R299" s="17"/>
      <c r="S299" s="17"/>
      <c r="T299" s="17"/>
    </row>
    <row r="300" spans="5:20" s="24" customFormat="1">
      <c r="E300" s="28"/>
      <c r="H300" s="146"/>
      <c r="K300" s="17"/>
      <c r="L300" s="17"/>
      <c r="M300" s="17"/>
      <c r="N300" s="17"/>
      <c r="O300" s="17"/>
      <c r="P300" s="17"/>
      <c r="Q300" s="17"/>
      <c r="R300" s="17"/>
      <c r="S300" s="17"/>
      <c r="T300" s="17"/>
    </row>
    <row r="301" spans="5:20" s="24" customFormat="1">
      <c r="E301" s="28"/>
      <c r="H301" s="146"/>
      <c r="K301" s="17"/>
      <c r="L301" s="17"/>
      <c r="M301" s="17"/>
      <c r="N301" s="17"/>
      <c r="O301" s="17"/>
      <c r="P301" s="17"/>
      <c r="Q301" s="17"/>
      <c r="R301" s="17"/>
      <c r="S301" s="17"/>
      <c r="T301" s="17"/>
    </row>
    <row r="302" spans="5:20" s="24" customFormat="1">
      <c r="E302" s="28"/>
      <c r="H302" s="146"/>
      <c r="K302" s="17"/>
      <c r="L302" s="17"/>
      <c r="M302" s="17"/>
      <c r="N302" s="17"/>
      <c r="O302" s="17"/>
      <c r="P302" s="17"/>
      <c r="Q302" s="17"/>
      <c r="R302" s="17"/>
      <c r="S302" s="17"/>
      <c r="T302" s="17"/>
    </row>
    <row r="303" spans="5:20" s="24" customFormat="1">
      <c r="E303" s="28"/>
      <c r="H303" s="146"/>
      <c r="K303" s="17"/>
      <c r="L303" s="17"/>
      <c r="M303" s="17"/>
      <c r="N303" s="17"/>
      <c r="O303" s="17"/>
      <c r="P303" s="17"/>
      <c r="Q303" s="17"/>
      <c r="R303" s="17"/>
      <c r="S303" s="17"/>
      <c r="T303" s="17"/>
    </row>
    <row r="304" spans="5:20" s="24" customFormat="1">
      <c r="E304" s="28"/>
      <c r="H304" s="146"/>
      <c r="K304" s="17"/>
      <c r="L304" s="17"/>
      <c r="M304" s="17"/>
      <c r="N304" s="17"/>
      <c r="O304" s="17"/>
      <c r="P304" s="17"/>
      <c r="Q304" s="17"/>
      <c r="R304" s="17"/>
      <c r="S304" s="17"/>
      <c r="T304" s="17"/>
    </row>
    <row r="305" spans="5:20" s="24" customFormat="1">
      <c r="E305" s="28"/>
      <c r="H305" s="146"/>
      <c r="K305" s="17"/>
      <c r="L305" s="17"/>
      <c r="M305" s="17"/>
      <c r="N305" s="17"/>
      <c r="O305" s="17"/>
      <c r="P305" s="17"/>
      <c r="Q305" s="17"/>
      <c r="R305" s="17"/>
      <c r="S305" s="17"/>
      <c r="T305" s="17"/>
    </row>
    <row r="306" spans="5:20" s="24" customFormat="1">
      <c r="E306" s="28"/>
      <c r="H306" s="146"/>
      <c r="K306" s="17"/>
      <c r="L306" s="17"/>
      <c r="M306" s="17"/>
      <c r="N306" s="17"/>
      <c r="O306" s="17"/>
      <c r="P306" s="17"/>
      <c r="Q306" s="17"/>
      <c r="R306" s="17"/>
      <c r="S306" s="17"/>
      <c r="T306" s="17"/>
    </row>
    <row r="307" spans="5:20" s="24" customFormat="1">
      <c r="E307" s="28"/>
      <c r="H307" s="146"/>
      <c r="K307" s="17"/>
      <c r="L307" s="17"/>
      <c r="M307" s="17"/>
      <c r="N307" s="17"/>
      <c r="O307" s="17"/>
      <c r="P307" s="17"/>
      <c r="Q307" s="17"/>
      <c r="R307" s="17"/>
      <c r="S307" s="17"/>
      <c r="T307" s="17"/>
    </row>
    <row r="308" spans="5:20" s="24" customFormat="1">
      <c r="E308" s="28"/>
      <c r="H308" s="146"/>
      <c r="K308" s="17"/>
      <c r="L308" s="17"/>
      <c r="M308" s="17"/>
      <c r="N308" s="17"/>
      <c r="O308" s="17"/>
      <c r="P308" s="17"/>
      <c r="Q308" s="17"/>
      <c r="R308" s="17"/>
      <c r="S308" s="17"/>
      <c r="T308" s="17"/>
    </row>
    <row r="309" spans="5:20" s="24" customFormat="1">
      <c r="E309" s="28"/>
      <c r="H309" s="146"/>
      <c r="K309" s="17"/>
      <c r="L309" s="17"/>
      <c r="M309" s="17"/>
      <c r="N309" s="17"/>
      <c r="O309" s="17"/>
      <c r="P309" s="17"/>
      <c r="Q309" s="17"/>
      <c r="R309" s="17"/>
      <c r="S309" s="17"/>
      <c r="T309" s="17"/>
    </row>
    <row r="310" spans="5:20" s="24" customFormat="1">
      <c r="E310" s="28"/>
      <c r="H310" s="146"/>
      <c r="K310" s="17"/>
      <c r="L310" s="17"/>
      <c r="M310" s="17"/>
      <c r="N310" s="17"/>
      <c r="O310" s="17"/>
      <c r="P310" s="17"/>
      <c r="Q310" s="17"/>
      <c r="R310" s="17"/>
      <c r="S310" s="17"/>
      <c r="T310" s="17"/>
    </row>
    <row r="311" spans="5:20" s="24" customFormat="1">
      <c r="E311" s="28"/>
      <c r="H311" s="146"/>
      <c r="K311" s="17"/>
      <c r="L311" s="17"/>
      <c r="M311" s="17"/>
      <c r="N311" s="17"/>
      <c r="O311" s="17"/>
      <c r="P311" s="17"/>
      <c r="Q311" s="17"/>
      <c r="R311" s="17"/>
      <c r="S311" s="17"/>
      <c r="T311" s="17"/>
    </row>
    <row r="312" spans="5:20" s="24" customFormat="1">
      <c r="E312" s="28"/>
      <c r="H312" s="146"/>
      <c r="K312" s="17"/>
      <c r="L312" s="17"/>
      <c r="M312" s="17"/>
      <c r="N312" s="17"/>
      <c r="O312" s="17"/>
      <c r="P312" s="17"/>
      <c r="Q312" s="17"/>
      <c r="R312" s="17"/>
      <c r="S312" s="17"/>
      <c r="T312" s="17"/>
    </row>
    <row r="313" spans="5:20" s="24" customFormat="1">
      <c r="E313" s="28"/>
      <c r="H313" s="146"/>
      <c r="K313" s="17"/>
      <c r="L313" s="17"/>
      <c r="M313" s="17"/>
      <c r="N313" s="17"/>
      <c r="O313" s="17"/>
      <c r="P313" s="17"/>
      <c r="Q313" s="17"/>
      <c r="R313" s="17"/>
      <c r="S313" s="17"/>
      <c r="T313" s="17"/>
    </row>
    <row r="314" spans="5:20" s="24" customFormat="1">
      <c r="E314" s="28"/>
      <c r="H314" s="146"/>
      <c r="K314" s="17"/>
      <c r="L314" s="17"/>
      <c r="M314" s="17"/>
      <c r="N314" s="17"/>
      <c r="O314" s="17"/>
      <c r="P314" s="17"/>
      <c r="Q314" s="17"/>
      <c r="R314" s="17"/>
      <c r="S314" s="17"/>
      <c r="T314" s="17"/>
    </row>
    <row r="315" spans="5:20" s="24" customFormat="1">
      <c r="E315" s="28"/>
      <c r="H315" s="146"/>
      <c r="K315" s="17"/>
      <c r="L315" s="17"/>
      <c r="M315" s="17"/>
      <c r="N315" s="17"/>
      <c r="O315" s="17"/>
      <c r="P315" s="17"/>
      <c r="Q315" s="17"/>
      <c r="R315" s="17"/>
      <c r="S315" s="17"/>
      <c r="T315" s="17"/>
    </row>
    <row r="316" spans="5:20" s="24" customFormat="1">
      <c r="E316" s="28"/>
      <c r="H316" s="146"/>
      <c r="K316" s="17"/>
      <c r="L316" s="17"/>
      <c r="M316" s="17"/>
      <c r="N316" s="17"/>
      <c r="O316" s="17"/>
      <c r="P316" s="17"/>
      <c r="Q316" s="17"/>
      <c r="R316" s="17"/>
      <c r="S316" s="17"/>
      <c r="T316" s="17"/>
    </row>
    <row r="317" spans="5:20" s="24" customFormat="1">
      <c r="E317" s="28"/>
      <c r="H317" s="146"/>
      <c r="K317" s="17"/>
      <c r="L317" s="17"/>
      <c r="M317" s="17"/>
      <c r="N317" s="17"/>
      <c r="O317" s="17"/>
      <c r="P317" s="17"/>
      <c r="Q317" s="17"/>
      <c r="R317" s="17"/>
      <c r="S317" s="17"/>
      <c r="T317" s="17"/>
    </row>
    <row r="318" spans="5:20" s="24" customFormat="1">
      <c r="E318" s="28"/>
      <c r="H318" s="146"/>
      <c r="K318" s="17"/>
      <c r="L318" s="17"/>
      <c r="M318" s="17"/>
      <c r="N318" s="17"/>
      <c r="O318" s="17"/>
      <c r="P318" s="17"/>
      <c r="Q318" s="17"/>
      <c r="R318" s="17"/>
      <c r="S318" s="17"/>
      <c r="T318" s="17"/>
    </row>
    <row r="319" spans="5:20" s="24" customFormat="1">
      <c r="E319" s="28"/>
      <c r="H319" s="146"/>
      <c r="K319" s="17"/>
      <c r="L319" s="17"/>
      <c r="M319" s="17"/>
      <c r="N319" s="17"/>
      <c r="O319" s="17"/>
      <c r="P319" s="17"/>
      <c r="Q319" s="17"/>
      <c r="R319" s="17"/>
      <c r="S319" s="17"/>
      <c r="T319" s="17"/>
    </row>
    <row r="320" spans="5:20" s="24" customFormat="1">
      <c r="E320" s="28"/>
      <c r="H320" s="146"/>
      <c r="K320" s="17"/>
      <c r="L320" s="17"/>
      <c r="M320" s="17"/>
      <c r="N320" s="17"/>
      <c r="O320" s="17"/>
      <c r="P320" s="17"/>
      <c r="Q320" s="17"/>
      <c r="R320" s="17"/>
      <c r="S320" s="17"/>
      <c r="T320" s="17"/>
    </row>
    <row r="321" spans="5:20" s="24" customFormat="1">
      <c r="E321" s="28"/>
      <c r="H321" s="146"/>
      <c r="K321" s="17"/>
      <c r="L321" s="17"/>
      <c r="M321" s="17"/>
      <c r="N321" s="17"/>
      <c r="O321" s="17"/>
      <c r="P321" s="17"/>
      <c r="Q321" s="17"/>
      <c r="R321" s="17"/>
      <c r="S321" s="17"/>
      <c r="T321" s="17"/>
    </row>
    <row r="322" spans="5:20" s="24" customFormat="1">
      <c r="E322" s="28"/>
      <c r="H322" s="146"/>
      <c r="K322" s="17"/>
      <c r="L322" s="17"/>
      <c r="M322" s="17"/>
      <c r="N322" s="17"/>
      <c r="O322" s="17"/>
      <c r="P322" s="17"/>
      <c r="Q322" s="17"/>
      <c r="R322" s="17"/>
      <c r="S322" s="17"/>
      <c r="T322" s="17"/>
    </row>
    <row r="323" spans="5:20" s="24" customFormat="1">
      <c r="E323" s="28"/>
      <c r="H323" s="146"/>
      <c r="K323" s="17"/>
      <c r="L323" s="17"/>
      <c r="M323" s="17"/>
      <c r="N323" s="17"/>
      <c r="O323" s="17"/>
      <c r="P323" s="17"/>
      <c r="Q323" s="17"/>
      <c r="R323" s="17"/>
      <c r="S323" s="17"/>
      <c r="T323" s="17"/>
    </row>
    <row r="324" spans="5:20" s="24" customFormat="1">
      <c r="E324" s="28"/>
      <c r="H324" s="146"/>
      <c r="K324" s="17"/>
      <c r="L324" s="17"/>
      <c r="M324" s="17"/>
      <c r="N324" s="17"/>
      <c r="O324" s="17"/>
      <c r="P324" s="17"/>
      <c r="Q324" s="17"/>
      <c r="R324" s="17"/>
      <c r="S324" s="17"/>
      <c r="T324" s="17"/>
    </row>
    <row r="325" spans="5:20" s="24" customFormat="1">
      <c r="E325" s="28"/>
      <c r="H325" s="146"/>
      <c r="K325" s="17"/>
      <c r="L325" s="17"/>
      <c r="M325" s="17"/>
      <c r="N325" s="17"/>
      <c r="O325" s="17"/>
      <c r="P325" s="17"/>
      <c r="Q325" s="17"/>
      <c r="R325" s="17"/>
      <c r="S325" s="17"/>
      <c r="T325" s="17"/>
    </row>
    <row r="326" spans="5:20" s="24" customFormat="1">
      <c r="E326" s="28"/>
      <c r="H326" s="146"/>
      <c r="K326" s="17"/>
      <c r="L326" s="17"/>
      <c r="M326" s="17"/>
      <c r="N326" s="17"/>
      <c r="O326" s="17"/>
      <c r="P326" s="17"/>
      <c r="Q326" s="17"/>
      <c r="R326" s="17"/>
      <c r="S326" s="17"/>
      <c r="T326" s="17"/>
    </row>
    <row r="327" spans="5:20" s="24" customFormat="1">
      <c r="E327" s="28"/>
      <c r="H327" s="146"/>
      <c r="K327" s="17"/>
      <c r="L327" s="17"/>
      <c r="M327" s="17"/>
      <c r="N327" s="17"/>
      <c r="O327" s="17"/>
      <c r="P327" s="17"/>
      <c r="Q327" s="17"/>
      <c r="R327" s="17"/>
      <c r="S327" s="17"/>
      <c r="T327" s="17"/>
    </row>
    <row r="328" spans="5:20" s="24" customFormat="1">
      <c r="E328" s="28"/>
      <c r="H328" s="146"/>
      <c r="K328" s="17"/>
      <c r="L328" s="17"/>
      <c r="M328" s="17"/>
      <c r="N328" s="17"/>
      <c r="O328" s="17"/>
      <c r="P328" s="17"/>
      <c r="Q328" s="17"/>
      <c r="R328" s="17"/>
      <c r="S328" s="17"/>
      <c r="T328" s="17"/>
    </row>
    <row r="329" spans="5:20" s="24" customFormat="1">
      <c r="E329" s="28"/>
      <c r="H329" s="146"/>
      <c r="K329" s="17"/>
      <c r="L329" s="17"/>
      <c r="M329" s="17"/>
      <c r="N329" s="17"/>
      <c r="O329" s="17"/>
      <c r="P329" s="17"/>
      <c r="Q329" s="17"/>
      <c r="R329" s="17"/>
      <c r="S329" s="17"/>
      <c r="T329" s="17"/>
    </row>
    <row r="330" spans="5:20" s="24" customFormat="1">
      <c r="E330" s="28"/>
      <c r="H330" s="146"/>
      <c r="K330" s="17"/>
      <c r="L330" s="17"/>
      <c r="M330" s="17"/>
      <c r="N330" s="17"/>
      <c r="O330" s="17"/>
      <c r="P330" s="17"/>
      <c r="Q330" s="17"/>
      <c r="R330" s="17"/>
      <c r="S330" s="17"/>
      <c r="T330" s="17"/>
    </row>
    <row r="331" spans="5:20" s="24" customFormat="1">
      <c r="E331" s="28"/>
      <c r="H331" s="146"/>
      <c r="K331" s="17"/>
      <c r="L331" s="17"/>
      <c r="M331" s="17"/>
      <c r="N331" s="17"/>
      <c r="O331" s="17"/>
      <c r="P331" s="17"/>
      <c r="Q331" s="17"/>
      <c r="R331" s="17"/>
      <c r="S331" s="17"/>
      <c r="T331" s="17"/>
    </row>
    <row r="332" spans="5:20" s="24" customFormat="1">
      <c r="E332" s="28"/>
      <c r="H332" s="146"/>
      <c r="K332" s="17"/>
      <c r="L332" s="17"/>
      <c r="M332" s="17"/>
      <c r="N332" s="17"/>
      <c r="O332" s="17"/>
      <c r="P332" s="17"/>
      <c r="Q332" s="17"/>
      <c r="R332" s="17"/>
      <c r="S332" s="17"/>
      <c r="T332" s="17"/>
    </row>
    <row r="333" spans="5:20" s="24" customFormat="1">
      <c r="E333" s="28"/>
      <c r="H333" s="146"/>
      <c r="K333" s="17"/>
      <c r="L333" s="17"/>
      <c r="M333" s="17"/>
      <c r="N333" s="17"/>
      <c r="O333" s="17"/>
      <c r="P333" s="17"/>
      <c r="Q333" s="17"/>
      <c r="R333" s="17"/>
      <c r="S333" s="17"/>
      <c r="T333" s="17"/>
    </row>
    <row r="334" spans="5:20" s="24" customFormat="1">
      <c r="E334" s="28"/>
      <c r="H334" s="146"/>
      <c r="K334" s="17"/>
      <c r="L334" s="17"/>
      <c r="M334" s="17"/>
      <c r="N334" s="17"/>
      <c r="O334" s="17"/>
      <c r="P334" s="17"/>
      <c r="Q334" s="17"/>
      <c r="R334" s="17"/>
      <c r="S334" s="17"/>
      <c r="T334" s="17"/>
    </row>
    <row r="335" spans="5:20" s="24" customFormat="1">
      <c r="E335" s="28"/>
      <c r="H335" s="146"/>
      <c r="K335" s="17"/>
      <c r="L335" s="17"/>
      <c r="M335" s="17"/>
      <c r="N335" s="17"/>
      <c r="O335" s="17"/>
      <c r="P335" s="17"/>
      <c r="Q335" s="17"/>
      <c r="R335" s="17"/>
      <c r="S335" s="17"/>
      <c r="T335" s="17"/>
    </row>
    <row r="336" spans="5:20" s="24" customFormat="1">
      <c r="E336" s="28"/>
      <c r="H336" s="146"/>
      <c r="K336" s="17"/>
      <c r="L336" s="17"/>
      <c r="M336" s="17"/>
      <c r="N336" s="17"/>
      <c r="O336" s="17"/>
      <c r="P336" s="17"/>
      <c r="Q336" s="17"/>
      <c r="R336" s="17"/>
      <c r="S336" s="17"/>
      <c r="T336" s="17"/>
    </row>
    <row r="337" spans="5:20" s="24" customFormat="1">
      <c r="E337" s="28"/>
      <c r="H337" s="146"/>
      <c r="K337" s="17"/>
      <c r="L337" s="17"/>
      <c r="M337" s="17"/>
      <c r="N337" s="17"/>
      <c r="O337" s="17"/>
      <c r="P337" s="17"/>
      <c r="Q337" s="17"/>
      <c r="R337" s="17"/>
      <c r="S337" s="17"/>
      <c r="T337" s="17"/>
    </row>
    <row r="338" spans="5:20" s="24" customFormat="1">
      <c r="E338" s="28"/>
      <c r="H338" s="146"/>
      <c r="K338" s="17"/>
      <c r="L338" s="17"/>
      <c r="M338" s="17"/>
      <c r="N338" s="17"/>
      <c r="O338" s="17"/>
      <c r="P338" s="17"/>
      <c r="Q338" s="17"/>
      <c r="R338" s="17"/>
      <c r="S338" s="17"/>
      <c r="T338" s="17"/>
    </row>
    <row r="339" spans="5:20" s="24" customFormat="1">
      <c r="E339" s="28"/>
      <c r="H339" s="146"/>
      <c r="K339" s="17"/>
      <c r="L339" s="17"/>
      <c r="M339" s="17"/>
      <c r="N339" s="17"/>
      <c r="O339" s="17"/>
      <c r="P339" s="17"/>
      <c r="Q339" s="17"/>
      <c r="R339" s="17"/>
      <c r="S339" s="17"/>
      <c r="T339" s="17"/>
    </row>
    <row r="340" spans="5:20" s="24" customFormat="1">
      <c r="E340" s="28"/>
      <c r="H340" s="146"/>
      <c r="K340" s="17"/>
      <c r="L340" s="17"/>
      <c r="M340" s="17"/>
      <c r="N340" s="17"/>
      <c r="O340" s="17"/>
      <c r="P340" s="17"/>
      <c r="Q340" s="17"/>
      <c r="R340" s="17"/>
      <c r="S340" s="17"/>
      <c r="T340" s="17"/>
    </row>
    <row r="341" spans="5:20" s="24" customFormat="1">
      <c r="E341" s="28"/>
      <c r="H341" s="146"/>
      <c r="K341" s="17"/>
      <c r="L341" s="17"/>
      <c r="M341" s="17"/>
      <c r="N341" s="17"/>
      <c r="O341" s="17"/>
      <c r="P341" s="17"/>
      <c r="Q341" s="17"/>
      <c r="R341" s="17"/>
      <c r="S341" s="17"/>
      <c r="T341" s="17"/>
    </row>
    <row r="342" spans="5:20" s="24" customFormat="1">
      <c r="E342" s="28"/>
      <c r="H342" s="146"/>
      <c r="K342" s="17"/>
      <c r="L342" s="17"/>
      <c r="M342" s="17"/>
      <c r="N342" s="17"/>
      <c r="O342" s="17"/>
      <c r="P342" s="17"/>
      <c r="Q342" s="17"/>
      <c r="R342" s="17"/>
      <c r="S342" s="17"/>
      <c r="T342" s="17"/>
    </row>
    <row r="343" spans="5:20" s="24" customFormat="1">
      <c r="E343" s="28"/>
      <c r="H343" s="146"/>
      <c r="K343" s="17"/>
      <c r="L343" s="17"/>
      <c r="M343" s="17"/>
      <c r="N343" s="17"/>
      <c r="O343" s="17"/>
      <c r="P343" s="17"/>
      <c r="Q343" s="17"/>
      <c r="R343" s="17"/>
      <c r="S343" s="17"/>
      <c r="T343" s="17"/>
    </row>
    <row r="344" spans="5:20" s="24" customFormat="1">
      <c r="E344" s="28"/>
      <c r="H344" s="146"/>
      <c r="K344" s="17"/>
      <c r="L344" s="17"/>
      <c r="M344" s="17"/>
      <c r="N344" s="17"/>
      <c r="O344" s="17"/>
      <c r="P344" s="17"/>
      <c r="Q344" s="17"/>
      <c r="R344" s="17"/>
      <c r="S344" s="17"/>
      <c r="T344" s="17"/>
    </row>
    <row r="345" spans="5:20" s="24" customFormat="1">
      <c r="E345" s="28"/>
      <c r="H345" s="146"/>
      <c r="K345" s="17"/>
      <c r="L345" s="17"/>
      <c r="M345" s="17"/>
      <c r="N345" s="17"/>
      <c r="O345" s="17"/>
      <c r="P345" s="17"/>
      <c r="Q345" s="17"/>
      <c r="R345" s="17"/>
      <c r="S345" s="17"/>
      <c r="T345" s="17"/>
    </row>
    <row r="346" spans="5:20" s="24" customFormat="1">
      <c r="E346" s="28"/>
      <c r="H346" s="146"/>
      <c r="K346" s="17"/>
      <c r="L346" s="17"/>
      <c r="M346" s="17"/>
      <c r="N346" s="17"/>
      <c r="O346" s="17"/>
      <c r="P346" s="17"/>
      <c r="Q346" s="17"/>
      <c r="R346" s="17"/>
      <c r="S346" s="17"/>
      <c r="T346" s="17"/>
    </row>
    <row r="347" spans="5:20" s="24" customFormat="1">
      <c r="E347" s="28"/>
      <c r="H347" s="146"/>
      <c r="K347" s="17"/>
      <c r="L347" s="17"/>
      <c r="M347" s="17"/>
      <c r="N347" s="17"/>
      <c r="O347" s="17"/>
      <c r="P347" s="17"/>
      <c r="Q347" s="17"/>
      <c r="R347" s="17"/>
      <c r="S347" s="17"/>
      <c r="T347" s="17"/>
    </row>
    <row r="348" spans="5:20" s="24" customFormat="1">
      <c r="E348" s="28"/>
      <c r="H348" s="146"/>
      <c r="K348" s="17"/>
      <c r="L348" s="17"/>
      <c r="M348" s="17"/>
      <c r="N348" s="17"/>
      <c r="O348" s="17"/>
      <c r="P348" s="17"/>
      <c r="Q348" s="17"/>
      <c r="R348" s="17"/>
      <c r="S348" s="17"/>
      <c r="T348" s="17"/>
    </row>
    <row r="349" spans="5:20" s="24" customFormat="1">
      <c r="E349" s="28"/>
      <c r="H349" s="146"/>
      <c r="K349" s="17"/>
      <c r="L349" s="17"/>
      <c r="M349" s="17"/>
      <c r="N349" s="17"/>
      <c r="O349" s="17"/>
      <c r="P349" s="17"/>
      <c r="Q349" s="17"/>
      <c r="R349" s="17"/>
      <c r="S349" s="17"/>
      <c r="T349" s="17"/>
    </row>
    <row r="350" spans="5:20" s="24" customFormat="1">
      <c r="E350" s="28"/>
      <c r="H350" s="146"/>
      <c r="K350" s="17"/>
      <c r="L350" s="17"/>
      <c r="M350" s="17"/>
      <c r="N350" s="17"/>
      <c r="O350" s="17"/>
      <c r="P350" s="17"/>
      <c r="Q350" s="17"/>
      <c r="R350" s="17"/>
      <c r="S350" s="17"/>
      <c r="T350" s="17"/>
    </row>
    <row r="351" spans="5:20" s="24" customFormat="1">
      <c r="E351" s="28"/>
      <c r="H351" s="146"/>
      <c r="K351" s="17"/>
      <c r="L351" s="17"/>
      <c r="M351" s="17"/>
      <c r="N351" s="17"/>
      <c r="O351" s="17"/>
      <c r="P351" s="17"/>
      <c r="Q351" s="17"/>
      <c r="R351" s="17"/>
      <c r="S351" s="17"/>
      <c r="T351" s="17"/>
    </row>
    <row r="352" spans="5:20" s="24" customFormat="1">
      <c r="E352" s="28"/>
      <c r="H352" s="146"/>
      <c r="K352" s="17"/>
      <c r="L352" s="17"/>
      <c r="M352" s="17"/>
      <c r="N352" s="17"/>
      <c r="O352" s="17"/>
      <c r="P352" s="17"/>
      <c r="Q352" s="17"/>
      <c r="R352" s="17"/>
      <c r="S352" s="17"/>
      <c r="T352" s="17"/>
    </row>
    <row r="353" spans="5:20" s="24" customFormat="1">
      <c r="E353" s="28"/>
      <c r="H353" s="146"/>
      <c r="K353" s="17"/>
      <c r="L353" s="17"/>
      <c r="M353" s="17"/>
      <c r="N353" s="17"/>
      <c r="O353" s="17"/>
      <c r="P353" s="17"/>
      <c r="Q353" s="17"/>
      <c r="R353" s="17"/>
      <c r="S353" s="17"/>
      <c r="T353" s="17"/>
    </row>
    <row r="354" spans="5:20" s="24" customFormat="1">
      <c r="E354" s="28"/>
      <c r="H354" s="146"/>
      <c r="K354" s="17"/>
      <c r="L354" s="17"/>
      <c r="M354" s="17"/>
      <c r="N354" s="17"/>
      <c r="O354" s="17"/>
      <c r="P354" s="17"/>
      <c r="Q354" s="17"/>
      <c r="R354" s="17"/>
      <c r="S354" s="17"/>
      <c r="T354" s="17"/>
    </row>
    <row r="355" spans="5:20" s="24" customFormat="1">
      <c r="E355" s="28"/>
      <c r="H355" s="146"/>
      <c r="K355" s="17"/>
      <c r="L355" s="17"/>
      <c r="M355" s="17"/>
      <c r="N355" s="17"/>
      <c r="O355" s="17"/>
      <c r="P355" s="17"/>
      <c r="Q355" s="17"/>
      <c r="R355" s="17"/>
      <c r="S355" s="17"/>
      <c r="T355" s="17"/>
    </row>
    <row r="356" spans="5:20" s="24" customFormat="1">
      <c r="E356" s="28"/>
      <c r="H356" s="146"/>
      <c r="K356" s="17"/>
      <c r="L356" s="17"/>
      <c r="M356" s="17"/>
      <c r="N356" s="17"/>
      <c r="O356" s="17"/>
      <c r="P356" s="17"/>
      <c r="Q356" s="17"/>
      <c r="R356" s="17"/>
      <c r="S356" s="17"/>
      <c r="T356" s="17"/>
    </row>
    <row r="357" spans="5:20" s="24" customFormat="1">
      <c r="E357" s="28"/>
      <c r="H357" s="146"/>
      <c r="K357" s="17"/>
      <c r="L357" s="17"/>
      <c r="M357" s="17"/>
      <c r="N357" s="17"/>
      <c r="O357" s="17"/>
      <c r="P357" s="17"/>
      <c r="Q357" s="17"/>
      <c r="R357" s="17"/>
      <c r="S357" s="17"/>
      <c r="T357" s="17"/>
    </row>
    <row r="358" spans="5:20" s="24" customFormat="1">
      <c r="E358" s="28"/>
      <c r="H358" s="146"/>
      <c r="K358" s="17"/>
      <c r="L358" s="17"/>
      <c r="M358" s="17"/>
      <c r="N358" s="17"/>
      <c r="O358" s="17"/>
      <c r="P358" s="17"/>
      <c r="Q358" s="17"/>
      <c r="R358" s="17"/>
      <c r="S358" s="17"/>
      <c r="T358" s="17"/>
    </row>
    <row r="359" spans="5:20" s="24" customFormat="1">
      <c r="E359" s="28"/>
      <c r="H359" s="146"/>
      <c r="K359" s="17"/>
      <c r="L359" s="17"/>
      <c r="M359" s="17"/>
      <c r="N359" s="17"/>
      <c r="O359" s="17"/>
      <c r="P359" s="17"/>
      <c r="Q359" s="17"/>
      <c r="R359" s="17"/>
      <c r="S359" s="17"/>
      <c r="T359" s="17"/>
    </row>
    <row r="360" spans="5:20" s="24" customFormat="1">
      <c r="E360" s="28"/>
      <c r="H360" s="146"/>
      <c r="K360" s="17"/>
      <c r="L360" s="17"/>
      <c r="M360" s="17"/>
      <c r="N360" s="17"/>
      <c r="O360" s="17"/>
      <c r="P360" s="17"/>
      <c r="Q360" s="17"/>
      <c r="R360" s="17"/>
      <c r="S360" s="17"/>
      <c r="T360" s="17"/>
    </row>
    <row r="361" spans="5:20" s="24" customFormat="1">
      <c r="E361" s="28"/>
      <c r="H361" s="146"/>
      <c r="K361" s="17"/>
      <c r="L361" s="17"/>
      <c r="M361" s="17"/>
      <c r="N361" s="17"/>
      <c r="O361" s="17"/>
      <c r="P361" s="17"/>
      <c r="Q361" s="17"/>
      <c r="R361" s="17"/>
      <c r="S361" s="17"/>
      <c r="T361" s="17"/>
    </row>
    <row r="362" spans="5:20" s="24" customFormat="1">
      <c r="E362" s="28"/>
      <c r="H362" s="146"/>
      <c r="K362" s="17"/>
      <c r="L362" s="17"/>
      <c r="M362" s="17"/>
      <c r="N362" s="17"/>
      <c r="O362" s="17"/>
      <c r="P362" s="17"/>
      <c r="Q362" s="17"/>
      <c r="R362" s="17"/>
      <c r="S362" s="17"/>
      <c r="T362" s="17"/>
    </row>
    <row r="363" spans="5:20" s="24" customFormat="1">
      <c r="E363" s="28"/>
      <c r="H363" s="146"/>
      <c r="K363" s="17"/>
      <c r="L363" s="17"/>
      <c r="M363" s="17"/>
      <c r="N363" s="17"/>
      <c r="O363" s="17"/>
      <c r="P363" s="17"/>
      <c r="Q363" s="17"/>
      <c r="R363" s="17"/>
      <c r="S363" s="17"/>
      <c r="T363" s="17"/>
    </row>
    <row r="364" spans="5:20" s="24" customFormat="1">
      <c r="E364" s="28"/>
      <c r="H364" s="146"/>
      <c r="K364" s="17"/>
      <c r="L364" s="17"/>
      <c r="M364" s="17"/>
      <c r="N364" s="17"/>
      <c r="O364" s="17"/>
      <c r="P364" s="17"/>
      <c r="Q364" s="17"/>
      <c r="R364" s="17"/>
      <c r="S364" s="17"/>
      <c r="T364" s="17"/>
    </row>
    <row r="365" spans="5:20" s="24" customFormat="1">
      <c r="E365" s="28"/>
      <c r="H365" s="146"/>
      <c r="K365" s="17"/>
      <c r="L365" s="17"/>
      <c r="M365" s="17"/>
      <c r="N365" s="17"/>
      <c r="O365" s="17"/>
      <c r="P365" s="17"/>
      <c r="Q365" s="17"/>
      <c r="R365" s="17"/>
      <c r="S365" s="17"/>
      <c r="T365" s="17"/>
    </row>
    <row r="366" spans="5:20" s="24" customFormat="1">
      <c r="E366" s="28"/>
      <c r="H366" s="146"/>
      <c r="K366" s="17"/>
      <c r="L366" s="17"/>
      <c r="M366" s="17"/>
      <c r="N366" s="17"/>
      <c r="O366" s="17"/>
      <c r="P366" s="17"/>
      <c r="Q366" s="17"/>
      <c r="R366" s="17"/>
      <c r="S366" s="17"/>
      <c r="T366" s="17"/>
    </row>
    <row r="367" spans="5:20" s="24" customFormat="1">
      <c r="E367" s="28"/>
      <c r="H367" s="146"/>
      <c r="K367" s="17"/>
      <c r="L367" s="17"/>
      <c r="M367" s="17"/>
      <c r="N367" s="17"/>
      <c r="O367" s="17"/>
      <c r="P367" s="17"/>
      <c r="Q367" s="17"/>
      <c r="R367" s="17"/>
      <c r="S367" s="17"/>
      <c r="T367" s="17"/>
    </row>
    <row r="368" spans="5:20" s="24" customFormat="1">
      <c r="E368" s="28"/>
      <c r="H368" s="146"/>
      <c r="K368" s="17"/>
      <c r="L368" s="17"/>
      <c r="M368" s="17"/>
      <c r="N368" s="17"/>
      <c r="O368" s="17"/>
      <c r="P368" s="17"/>
      <c r="Q368" s="17"/>
      <c r="R368" s="17"/>
      <c r="S368" s="17"/>
      <c r="T368" s="17"/>
    </row>
    <row r="369" spans="5:20" s="24" customFormat="1">
      <c r="E369" s="28"/>
      <c r="H369" s="146"/>
      <c r="K369" s="17"/>
      <c r="L369" s="17"/>
      <c r="M369" s="17"/>
      <c r="N369" s="17"/>
      <c r="O369" s="17"/>
      <c r="P369" s="17"/>
      <c r="Q369" s="17"/>
      <c r="R369" s="17"/>
      <c r="S369" s="17"/>
      <c r="T369" s="17"/>
    </row>
    <row r="370" spans="5:20" s="24" customFormat="1">
      <c r="E370" s="28"/>
      <c r="H370" s="146"/>
      <c r="K370" s="17"/>
      <c r="L370" s="17"/>
      <c r="M370" s="17"/>
      <c r="N370" s="17"/>
      <c r="O370" s="17"/>
      <c r="P370" s="17"/>
      <c r="Q370" s="17"/>
      <c r="R370" s="17"/>
      <c r="S370" s="17"/>
      <c r="T370" s="17"/>
    </row>
    <row r="371" spans="5:20" s="24" customFormat="1">
      <c r="E371" s="28"/>
      <c r="H371" s="146"/>
      <c r="K371" s="17"/>
      <c r="L371" s="17"/>
      <c r="M371" s="17"/>
      <c r="N371" s="17"/>
      <c r="O371" s="17"/>
      <c r="P371" s="17"/>
      <c r="Q371" s="17"/>
      <c r="R371" s="17"/>
      <c r="S371" s="17"/>
      <c r="T371" s="17"/>
    </row>
    <row r="372" spans="5:20" s="24" customFormat="1">
      <c r="E372" s="28"/>
      <c r="H372" s="146"/>
      <c r="K372" s="17"/>
      <c r="L372" s="17"/>
      <c r="M372" s="17"/>
      <c r="N372" s="17"/>
      <c r="O372" s="17"/>
      <c r="P372" s="17"/>
      <c r="Q372" s="17"/>
      <c r="R372" s="17"/>
      <c r="S372" s="17"/>
      <c r="T372" s="17"/>
    </row>
    <row r="373" spans="5:20" s="24" customFormat="1">
      <c r="E373" s="28"/>
      <c r="H373" s="146"/>
      <c r="K373" s="17"/>
      <c r="L373" s="17"/>
      <c r="M373" s="17"/>
      <c r="N373" s="17"/>
      <c r="O373" s="17"/>
      <c r="P373" s="17"/>
      <c r="Q373" s="17"/>
      <c r="R373" s="17"/>
      <c r="S373" s="17"/>
      <c r="T373" s="17"/>
    </row>
    <row r="374" spans="5:20" s="24" customFormat="1">
      <c r="E374" s="28"/>
      <c r="H374" s="146"/>
      <c r="K374" s="17"/>
      <c r="L374" s="17"/>
      <c r="M374" s="17"/>
      <c r="N374" s="17"/>
      <c r="O374" s="17"/>
      <c r="P374" s="17"/>
      <c r="Q374" s="17"/>
      <c r="R374" s="17"/>
      <c r="S374" s="17"/>
      <c r="T374" s="17"/>
    </row>
    <row r="375" spans="5:20" s="24" customFormat="1">
      <c r="E375" s="28"/>
      <c r="H375" s="146"/>
      <c r="K375" s="17"/>
      <c r="L375" s="17"/>
      <c r="M375" s="17"/>
      <c r="N375" s="17"/>
      <c r="O375" s="17"/>
      <c r="P375" s="17"/>
      <c r="Q375" s="17"/>
      <c r="R375" s="17"/>
      <c r="S375" s="17"/>
      <c r="T375" s="17"/>
    </row>
    <row r="376" spans="5:20" s="24" customFormat="1">
      <c r="E376" s="28"/>
      <c r="H376" s="146"/>
      <c r="K376" s="17"/>
      <c r="L376" s="17"/>
      <c r="M376" s="17"/>
      <c r="N376" s="17"/>
      <c r="O376" s="17"/>
      <c r="P376" s="17"/>
      <c r="Q376" s="17"/>
      <c r="R376" s="17"/>
      <c r="S376" s="17"/>
      <c r="T376" s="17"/>
    </row>
    <row r="377" spans="5:20" s="24" customFormat="1">
      <c r="E377" s="28"/>
      <c r="H377" s="146"/>
      <c r="K377" s="17"/>
      <c r="L377" s="17"/>
      <c r="M377" s="17"/>
      <c r="N377" s="17"/>
      <c r="O377" s="17"/>
      <c r="P377" s="17"/>
      <c r="Q377" s="17"/>
      <c r="R377" s="17"/>
      <c r="S377" s="17"/>
      <c r="T377" s="17"/>
    </row>
    <row r="378" spans="5:20" s="24" customFormat="1">
      <c r="E378" s="28"/>
      <c r="H378" s="146"/>
      <c r="K378" s="17"/>
      <c r="L378" s="17"/>
      <c r="M378" s="17"/>
      <c r="N378" s="17"/>
      <c r="O378" s="17"/>
      <c r="P378" s="17"/>
      <c r="Q378" s="17"/>
      <c r="R378" s="17"/>
      <c r="S378" s="17"/>
      <c r="T378" s="17"/>
    </row>
    <row r="379" spans="5:20" s="24" customFormat="1">
      <c r="E379" s="28"/>
      <c r="H379" s="146"/>
      <c r="K379" s="17"/>
      <c r="L379" s="17"/>
      <c r="M379" s="17"/>
      <c r="N379" s="17"/>
      <c r="O379" s="17"/>
      <c r="P379" s="17"/>
      <c r="Q379" s="17"/>
      <c r="R379" s="17"/>
      <c r="S379" s="17"/>
      <c r="T379" s="17"/>
    </row>
    <row r="380" spans="5:20" s="24" customFormat="1">
      <c r="E380" s="28"/>
      <c r="H380" s="146"/>
      <c r="K380" s="17"/>
      <c r="L380" s="17"/>
      <c r="M380" s="17"/>
      <c r="N380" s="17"/>
      <c r="O380" s="17"/>
      <c r="P380" s="17"/>
      <c r="Q380" s="17"/>
      <c r="R380" s="17"/>
      <c r="S380" s="17"/>
      <c r="T380" s="17"/>
    </row>
    <row r="381" spans="5:20" s="24" customFormat="1">
      <c r="E381" s="28"/>
      <c r="H381" s="146"/>
      <c r="K381" s="17"/>
      <c r="L381" s="17"/>
      <c r="M381" s="17"/>
      <c r="N381" s="17"/>
      <c r="O381" s="17"/>
      <c r="P381" s="17"/>
      <c r="Q381" s="17"/>
      <c r="R381" s="17"/>
      <c r="S381" s="17"/>
      <c r="T381" s="17"/>
    </row>
    <row r="382" spans="5:20" s="24" customFormat="1">
      <c r="E382" s="28"/>
      <c r="H382" s="146"/>
      <c r="K382" s="17"/>
      <c r="L382" s="17"/>
      <c r="M382" s="17"/>
      <c r="N382" s="17"/>
      <c r="O382" s="17"/>
      <c r="P382" s="17"/>
      <c r="Q382" s="17"/>
      <c r="R382" s="17"/>
      <c r="S382" s="17"/>
      <c r="T382" s="17"/>
    </row>
    <row r="383" spans="5:20" s="24" customFormat="1">
      <c r="E383" s="28"/>
      <c r="H383" s="146"/>
      <c r="K383" s="17"/>
      <c r="L383" s="17"/>
      <c r="M383" s="17"/>
      <c r="N383" s="17"/>
      <c r="O383" s="17"/>
      <c r="P383" s="17"/>
      <c r="Q383" s="17"/>
      <c r="R383" s="17"/>
      <c r="S383" s="17"/>
      <c r="T383" s="17"/>
    </row>
    <row r="384" spans="5:20" s="24" customFormat="1">
      <c r="E384" s="28"/>
      <c r="H384" s="146"/>
      <c r="K384" s="17"/>
      <c r="L384" s="17"/>
      <c r="M384" s="17"/>
      <c r="N384" s="17"/>
      <c r="O384" s="17"/>
      <c r="P384" s="17"/>
      <c r="Q384" s="17"/>
      <c r="R384" s="17"/>
      <c r="S384" s="17"/>
      <c r="T384" s="17"/>
    </row>
    <row r="385" spans="5:20" s="24" customFormat="1">
      <c r="E385" s="28"/>
      <c r="H385" s="146"/>
      <c r="K385" s="17"/>
      <c r="L385" s="17"/>
      <c r="M385" s="17"/>
      <c r="N385" s="17"/>
      <c r="O385" s="17"/>
      <c r="P385" s="17"/>
      <c r="Q385" s="17"/>
      <c r="R385" s="17"/>
      <c r="S385" s="17"/>
      <c r="T385" s="17"/>
    </row>
    <row r="386" spans="5:20" s="24" customFormat="1">
      <c r="E386" s="28"/>
      <c r="H386" s="146"/>
      <c r="K386" s="17"/>
      <c r="L386" s="17"/>
      <c r="M386" s="17"/>
      <c r="N386" s="17"/>
      <c r="O386" s="17"/>
      <c r="P386" s="17"/>
      <c r="Q386" s="17"/>
      <c r="R386" s="17"/>
      <c r="S386" s="17"/>
      <c r="T386" s="17"/>
    </row>
    <row r="387" spans="5:20" s="24" customFormat="1">
      <c r="E387" s="28"/>
      <c r="H387" s="146"/>
      <c r="K387" s="17"/>
      <c r="L387" s="17"/>
      <c r="M387" s="17"/>
      <c r="N387" s="17"/>
      <c r="O387" s="17"/>
      <c r="P387" s="17"/>
      <c r="Q387" s="17"/>
      <c r="R387" s="17"/>
      <c r="S387" s="17"/>
      <c r="T387" s="17"/>
    </row>
    <row r="388" spans="5:20" s="24" customFormat="1">
      <c r="E388" s="28"/>
      <c r="H388" s="146"/>
      <c r="K388" s="17"/>
      <c r="L388" s="17"/>
      <c r="M388" s="17"/>
      <c r="N388" s="17"/>
      <c r="O388" s="17"/>
      <c r="P388" s="17"/>
      <c r="Q388" s="17"/>
      <c r="R388" s="17"/>
      <c r="S388" s="17"/>
      <c r="T388" s="17"/>
    </row>
    <row r="389" spans="5:20" s="24" customFormat="1">
      <c r="E389" s="28"/>
      <c r="H389" s="146"/>
      <c r="K389" s="17"/>
      <c r="L389" s="17"/>
      <c r="M389" s="17"/>
      <c r="N389" s="17"/>
      <c r="O389" s="17"/>
      <c r="P389" s="17"/>
      <c r="Q389" s="17"/>
      <c r="R389" s="17"/>
      <c r="S389" s="17"/>
      <c r="T389" s="17"/>
    </row>
    <row r="390" spans="5:20" s="24" customFormat="1">
      <c r="E390" s="28"/>
      <c r="H390" s="146"/>
      <c r="K390" s="17"/>
      <c r="L390" s="17"/>
      <c r="M390" s="17"/>
      <c r="N390" s="17"/>
      <c r="O390" s="17"/>
      <c r="P390" s="17"/>
      <c r="Q390" s="17"/>
      <c r="R390" s="17"/>
      <c r="S390" s="17"/>
      <c r="T390" s="17"/>
    </row>
    <row r="391" spans="5:20" s="24" customFormat="1">
      <c r="E391" s="28"/>
      <c r="H391" s="146"/>
      <c r="K391" s="17"/>
      <c r="L391" s="17"/>
      <c r="M391" s="17"/>
      <c r="N391" s="17"/>
      <c r="O391" s="17"/>
      <c r="P391" s="17"/>
      <c r="Q391" s="17"/>
      <c r="R391" s="17"/>
      <c r="S391" s="17"/>
      <c r="T391" s="17"/>
    </row>
    <row r="392" spans="5:20" s="24" customFormat="1">
      <c r="E392" s="28"/>
      <c r="H392" s="146"/>
      <c r="K392" s="17"/>
      <c r="L392" s="17"/>
      <c r="M392" s="17"/>
      <c r="N392" s="17"/>
      <c r="O392" s="17"/>
      <c r="P392" s="17"/>
      <c r="Q392" s="17"/>
      <c r="R392" s="17"/>
      <c r="S392" s="17"/>
      <c r="T392" s="17"/>
    </row>
    <row r="393" spans="5:20" s="24" customFormat="1">
      <c r="E393" s="28"/>
      <c r="H393" s="146"/>
      <c r="K393" s="17"/>
      <c r="L393" s="17"/>
      <c r="M393" s="17"/>
      <c r="N393" s="17"/>
      <c r="O393" s="17"/>
      <c r="P393" s="17"/>
      <c r="Q393" s="17"/>
      <c r="R393" s="17"/>
      <c r="S393" s="17"/>
      <c r="T393" s="17"/>
    </row>
    <row r="394" spans="5:20" s="24" customFormat="1">
      <c r="E394" s="28"/>
      <c r="H394" s="146"/>
      <c r="K394" s="17"/>
      <c r="L394" s="17"/>
      <c r="M394" s="17"/>
      <c r="N394" s="17"/>
      <c r="O394" s="17"/>
      <c r="P394" s="17"/>
      <c r="Q394" s="17"/>
      <c r="R394" s="17"/>
      <c r="S394" s="17"/>
      <c r="T394" s="17"/>
    </row>
    <row r="395" spans="5:20" s="24" customFormat="1">
      <c r="E395" s="28"/>
      <c r="H395" s="146"/>
      <c r="K395" s="17"/>
      <c r="L395" s="17"/>
      <c r="M395" s="17"/>
      <c r="N395" s="17"/>
      <c r="O395" s="17"/>
      <c r="P395" s="17"/>
      <c r="Q395" s="17"/>
      <c r="R395" s="17"/>
      <c r="S395" s="17"/>
      <c r="T395" s="17"/>
    </row>
    <row r="396" spans="5:20" s="24" customFormat="1">
      <c r="E396" s="28"/>
      <c r="H396" s="146"/>
      <c r="K396" s="17"/>
      <c r="L396" s="17"/>
      <c r="M396" s="17"/>
      <c r="N396" s="17"/>
      <c r="O396" s="17"/>
      <c r="P396" s="17"/>
      <c r="Q396" s="17"/>
      <c r="R396" s="17"/>
      <c r="S396" s="17"/>
      <c r="T396" s="17"/>
    </row>
    <row r="397" spans="5:20" s="24" customFormat="1">
      <c r="E397" s="28"/>
      <c r="H397" s="146"/>
      <c r="K397" s="17"/>
      <c r="L397" s="17"/>
      <c r="M397" s="17"/>
      <c r="N397" s="17"/>
      <c r="O397" s="17"/>
      <c r="P397" s="17"/>
      <c r="Q397" s="17"/>
      <c r="R397" s="17"/>
      <c r="S397" s="17"/>
      <c r="T397" s="17"/>
    </row>
    <row r="398" spans="5:20" s="24" customFormat="1">
      <c r="E398" s="28"/>
      <c r="H398" s="146"/>
      <c r="K398" s="17"/>
      <c r="L398" s="17"/>
      <c r="M398" s="17"/>
      <c r="N398" s="17"/>
      <c r="O398" s="17"/>
      <c r="P398" s="17"/>
      <c r="Q398" s="17"/>
      <c r="R398" s="17"/>
      <c r="S398" s="17"/>
      <c r="T398" s="17"/>
    </row>
    <row r="399" spans="5:20" s="24" customFormat="1">
      <c r="E399" s="28"/>
      <c r="H399" s="146"/>
      <c r="K399" s="17"/>
      <c r="L399" s="17"/>
      <c r="M399" s="17"/>
      <c r="N399" s="17"/>
      <c r="O399" s="17"/>
      <c r="P399" s="17"/>
      <c r="Q399" s="17"/>
      <c r="R399" s="17"/>
      <c r="S399" s="17"/>
      <c r="T399" s="17"/>
    </row>
    <row r="400" spans="5:20" s="24" customFormat="1">
      <c r="E400" s="28"/>
      <c r="H400" s="146"/>
      <c r="K400" s="17"/>
      <c r="L400" s="17"/>
      <c r="M400" s="17"/>
      <c r="N400" s="17"/>
      <c r="O400" s="17"/>
      <c r="P400" s="17"/>
      <c r="Q400" s="17"/>
      <c r="R400" s="17"/>
      <c r="S400" s="17"/>
      <c r="T400" s="17"/>
    </row>
    <row r="401" spans="5:20" s="24" customFormat="1">
      <c r="E401" s="28"/>
      <c r="H401" s="146"/>
      <c r="K401" s="17"/>
      <c r="L401" s="17"/>
      <c r="M401" s="17"/>
      <c r="N401" s="17"/>
      <c r="O401" s="17"/>
      <c r="P401" s="17"/>
      <c r="Q401" s="17"/>
      <c r="R401" s="17"/>
      <c r="S401" s="17"/>
      <c r="T401" s="17"/>
    </row>
    <row r="402" spans="5:20" s="24" customFormat="1">
      <c r="E402" s="28"/>
      <c r="H402" s="146"/>
      <c r="K402" s="17"/>
      <c r="L402" s="17"/>
      <c r="M402" s="17"/>
      <c r="N402" s="17"/>
      <c r="O402" s="17"/>
      <c r="P402" s="17"/>
      <c r="Q402" s="17"/>
      <c r="R402" s="17"/>
      <c r="S402" s="17"/>
      <c r="T402" s="17"/>
    </row>
    <row r="403" spans="5:20" s="24" customFormat="1">
      <c r="E403" s="28"/>
      <c r="H403" s="146"/>
      <c r="K403" s="17"/>
      <c r="L403" s="17"/>
      <c r="M403" s="17"/>
      <c r="N403" s="17"/>
      <c r="O403" s="17"/>
      <c r="P403" s="17"/>
      <c r="Q403" s="17"/>
      <c r="R403" s="17"/>
      <c r="S403" s="17"/>
      <c r="T403" s="17"/>
    </row>
    <row r="404" spans="5:20" s="24" customFormat="1">
      <c r="E404" s="28"/>
      <c r="H404" s="146"/>
      <c r="K404" s="17"/>
      <c r="L404" s="17"/>
      <c r="M404" s="17"/>
      <c r="N404" s="17"/>
      <c r="O404" s="17"/>
      <c r="P404" s="17"/>
      <c r="Q404" s="17"/>
      <c r="R404" s="17"/>
      <c r="S404" s="17"/>
      <c r="T404" s="17"/>
    </row>
    <row r="405" spans="5:20" s="24" customFormat="1">
      <c r="E405" s="28"/>
      <c r="H405" s="146"/>
      <c r="K405" s="17"/>
      <c r="L405" s="17"/>
      <c r="M405" s="17"/>
      <c r="N405" s="17"/>
      <c r="O405" s="17"/>
      <c r="P405" s="17"/>
      <c r="Q405" s="17"/>
      <c r="R405" s="17"/>
      <c r="S405" s="17"/>
      <c r="T405" s="17"/>
    </row>
    <row r="406" spans="5:20" s="24" customFormat="1">
      <c r="E406" s="28"/>
      <c r="H406" s="146"/>
      <c r="K406" s="17"/>
      <c r="L406" s="17"/>
      <c r="M406" s="17"/>
      <c r="N406" s="17"/>
      <c r="O406" s="17"/>
      <c r="P406" s="17"/>
      <c r="Q406" s="17"/>
      <c r="R406" s="17"/>
      <c r="S406" s="17"/>
      <c r="T406" s="17"/>
    </row>
    <row r="407" spans="5:20" s="24" customFormat="1">
      <c r="E407" s="28"/>
      <c r="H407" s="146"/>
      <c r="K407" s="17"/>
      <c r="L407" s="17"/>
      <c r="M407" s="17"/>
      <c r="N407" s="17"/>
      <c r="O407" s="17"/>
      <c r="P407" s="17"/>
      <c r="Q407" s="17"/>
      <c r="R407" s="17"/>
      <c r="S407" s="17"/>
      <c r="T407" s="17"/>
    </row>
    <row r="408" spans="5:20" s="24" customFormat="1">
      <c r="E408" s="28"/>
      <c r="H408" s="146"/>
      <c r="K408" s="17"/>
      <c r="L408" s="17"/>
      <c r="M408" s="17"/>
      <c r="N408" s="17"/>
      <c r="O408" s="17"/>
      <c r="P408" s="17"/>
      <c r="Q408" s="17"/>
      <c r="R408" s="17"/>
      <c r="S408" s="17"/>
      <c r="T408" s="17"/>
    </row>
    <row r="409" spans="5:20" s="24" customFormat="1">
      <c r="E409" s="28"/>
      <c r="H409" s="146"/>
      <c r="K409" s="17"/>
      <c r="L409" s="17"/>
      <c r="M409" s="17"/>
      <c r="N409" s="17"/>
      <c r="O409" s="17"/>
      <c r="P409" s="17"/>
      <c r="Q409" s="17"/>
      <c r="R409" s="17"/>
      <c r="S409" s="17"/>
      <c r="T409" s="17"/>
    </row>
    <row r="410" spans="5:20" s="24" customFormat="1">
      <c r="E410" s="28"/>
      <c r="H410" s="146"/>
      <c r="K410" s="17"/>
      <c r="L410" s="17"/>
      <c r="M410" s="17"/>
      <c r="N410" s="17"/>
      <c r="O410" s="17"/>
      <c r="P410" s="17"/>
      <c r="Q410" s="17"/>
      <c r="R410" s="17"/>
      <c r="S410" s="17"/>
      <c r="T410" s="17"/>
    </row>
    <row r="411" spans="5:20" s="24" customFormat="1">
      <c r="E411" s="28"/>
      <c r="H411" s="146"/>
      <c r="K411" s="17"/>
      <c r="L411" s="17"/>
      <c r="M411" s="17"/>
      <c r="N411" s="17"/>
      <c r="O411" s="17"/>
      <c r="P411" s="17"/>
      <c r="Q411" s="17"/>
      <c r="R411" s="17"/>
      <c r="S411" s="17"/>
      <c r="T411" s="17"/>
    </row>
    <row r="412" spans="5:20" s="24" customFormat="1">
      <c r="E412" s="28"/>
      <c r="H412" s="146"/>
      <c r="K412" s="17"/>
      <c r="L412" s="17"/>
      <c r="M412" s="17"/>
      <c r="N412" s="17"/>
      <c r="O412" s="17"/>
      <c r="P412" s="17"/>
      <c r="Q412" s="17"/>
      <c r="R412" s="17"/>
      <c r="S412" s="17"/>
      <c r="T412" s="17"/>
    </row>
    <row r="413" spans="5:20" s="24" customFormat="1">
      <c r="E413" s="28"/>
      <c r="H413" s="146"/>
      <c r="K413" s="17"/>
      <c r="L413" s="17"/>
      <c r="M413" s="17"/>
      <c r="N413" s="17"/>
      <c r="O413" s="17"/>
      <c r="P413" s="17"/>
      <c r="Q413" s="17"/>
      <c r="R413" s="17"/>
      <c r="S413" s="17"/>
      <c r="T413" s="17"/>
    </row>
    <row r="414" spans="5:20" s="24" customFormat="1">
      <c r="E414" s="28"/>
      <c r="H414" s="146"/>
      <c r="K414" s="17"/>
      <c r="L414" s="17"/>
      <c r="M414" s="17"/>
      <c r="N414" s="17"/>
      <c r="O414" s="17"/>
      <c r="P414" s="17"/>
      <c r="Q414" s="17"/>
      <c r="R414" s="17"/>
      <c r="S414" s="17"/>
      <c r="T414" s="17"/>
    </row>
    <row r="415" spans="5:20" s="24" customFormat="1">
      <c r="E415" s="28"/>
      <c r="H415" s="146"/>
      <c r="K415" s="17"/>
      <c r="L415" s="17"/>
      <c r="M415" s="17"/>
      <c r="N415" s="17"/>
      <c r="O415" s="17"/>
      <c r="P415" s="17"/>
      <c r="Q415" s="17"/>
      <c r="R415" s="17"/>
      <c r="S415" s="17"/>
      <c r="T415" s="17"/>
    </row>
    <row r="416" spans="5:20" s="24" customFormat="1">
      <c r="E416" s="28"/>
      <c r="H416" s="146"/>
      <c r="K416" s="17"/>
      <c r="L416" s="17"/>
      <c r="M416" s="17"/>
      <c r="N416" s="17"/>
      <c r="O416" s="17"/>
      <c r="P416" s="17"/>
      <c r="Q416" s="17"/>
      <c r="R416" s="17"/>
      <c r="S416" s="17"/>
      <c r="T416" s="17"/>
    </row>
    <row r="417" spans="5:20" s="24" customFormat="1">
      <c r="E417" s="28"/>
      <c r="H417" s="146"/>
      <c r="K417" s="17"/>
      <c r="L417" s="17"/>
      <c r="M417" s="17"/>
      <c r="N417" s="17"/>
      <c r="O417" s="17"/>
      <c r="P417" s="17"/>
      <c r="Q417" s="17"/>
      <c r="R417" s="17"/>
      <c r="S417" s="17"/>
      <c r="T417" s="17"/>
    </row>
    <row r="418" spans="5:20" s="24" customFormat="1">
      <c r="E418" s="28"/>
      <c r="H418" s="146"/>
      <c r="K418" s="17"/>
      <c r="L418" s="17"/>
      <c r="M418" s="17"/>
      <c r="N418" s="17"/>
      <c r="O418" s="17"/>
      <c r="P418" s="17"/>
      <c r="Q418" s="17"/>
      <c r="R418" s="17"/>
      <c r="S418" s="17"/>
      <c r="T418" s="17"/>
    </row>
    <row r="419" spans="5:20" s="24" customFormat="1">
      <c r="E419" s="28"/>
      <c r="H419" s="146"/>
      <c r="K419" s="17"/>
      <c r="L419" s="17"/>
      <c r="M419" s="17"/>
      <c r="N419" s="17"/>
      <c r="O419" s="17"/>
      <c r="P419" s="17"/>
      <c r="Q419" s="17"/>
      <c r="R419" s="17"/>
      <c r="S419" s="17"/>
      <c r="T419" s="17"/>
    </row>
    <row r="420" spans="5:20" s="24" customFormat="1">
      <c r="E420" s="28"/>
      <c r="H420" s="146"/>
      <c r="K420" s="17"/>
      <c r="L420" s="17"/>
      <c r="M420" s="17"/>
      <c r="N420" s="17"/>
      <c r="O420" s="17"/>
      <c r="P420" s="17"/>
      <c r="Q420" s="17"/>
      <c r="R420" s="17"/>
      <c r="S420" s="17"/>
      <c r="T420" s="17"/>
    </row>
    <row r="421" spans="5:20" s="24" customFormat="1">
      <c r="E421" s="28"/>
      <c r="H421" s="146"/>
      <c r="K421" s="17"/>
      <c r="L421" s="17"/>
      <c r="M421" s="17"/>
      <c r="N421" s="17"/>
      <c r="O421" s="17"/>
      <c r="P421" s="17"/>
      <c r="Q421" s="17"/>
      <c r="R421" s="17"/>
      <c r="S421" s="17"/>
      <c r="T421" s="17"/>
    </row>
    <row r="422" spans="5:20" s="24" customFormat="1">
      <c r="E422" s="28"/>
      <c r="H422" s="146"/>
      <c r="K422" s="17"/>
      <c r="L422" s="17"/>
      <c r="M422" s="17"/>
      <c r="N422" s="17"/>
      <c r="O422" s="17"/>
      <c r="P422" s="17"/>
      <c r="Q422" s="17"/>
      <c r="R422" s="17"/>
      <c r="S422" s="17"/>
      <c r="T422" s="17"/>
    </row>
    <row r="423" spans="5:20" s="24" customFormat="1">
      <c r="E423" s="28"/>
      <c r="H423" s="146"/>
      <c r="K423" s="17"/>
      <c r="L423" s="17"/>
      <c r="M423" s="17"/>
      <c r="N423" s="17"/>
      <c r="O423" s="17"/>
      <c r="P423" s="17"/>
      <c r="Q423" s="17"/>
      <c r="R423" s="17"/>
      <c r="S423" s="17"/>
      <c r="T423" s="17"/>
    </row>
    <row r="424" spans="5:20" s="24" customFormat="1">
      <c r="E424" s="28"/>
      <c r="H424" s="146"/>
      <c r="K424" s="17"/>
      <c r="L424" s="17"/>
      <c r="M424" s="17"/>
      <c r="N424" s="17"/>
      <c r="O424" s="17"/>
      <c r="P424" s="17"/>
      <c r="Q424" s="17"/>
      <c r="R424" s="17"/>
      <c r="S424" s="17"/>
      <c r="T424" s="17"/>
    </row>
    <row r="425" spans="5:20" s="24" customFormat="1">
      <c r="E425" s="28"/>
      <c r="H425" s="146"/>
      <c r="K425" s="17"/>
      <c r="L425" s="17"/>
      <c r="M425" s="17"/>
      <c r="N425" s="17"/>
      <c r="O425" s="17"/>
      <c r="P425" s="17"/>
      <c r="Q425" s="17"/>
      <c r="R425" s="17"/>
      <c r="S425" s="17"/>
      <c r="T425" s="17"/>
    </row>
    <row r="426" spans="5:20" s="24" customFormat="1">
      <c r="E426" s="28"/>
      <c r="H426" s="146"/>
      <c r="K426" s="17"/>
      <c r="L426" s="17"/>
      <c r="M426" s="17"/>
      <c r="N426" s="17"/>
      <c r="O426" s="17"/>
      <c r="P426" s="17"/>
      <c r="Q426" s="17"/>
      <c r="R426" s="17"/>
      <c r="S426" s="17"/>
      <c r="T426" s="17"/>
    </row>
    <row r="427" spans="5:20" s="24" customFormat="1">
      <c r="E427" s="28"/>
      <c r="H427" s="146"/>
      <c r="K427" s="17"/>
      <c r="L427" s="17"/>
      <c r="M427" s="17"/>
      <c r="N427" s="17"/>
      <c r="O427" s="17"/>
      <c r="P427" s="17"/>
      <c r="Q427" s="17"/>
      <c r="R427" s="17"/>
      <c r="S427" s="17"/>
      <c r="T427" s="17"/>
    </row>
    <row r="428" spans="5:20" s="24" customFormat="1">
      <c r="E428" s="28"/>
      <c r="H428" s="146"/>
      <c r="K428" s="17"/>
      <c r="L428" s="17"/>
      <c r="M428" s="17"/>
      <c r="N428" s="17"/>
      <c r="O428" s="17"/>
      <c r="P428" s="17"/>
      <c r="Q428" s="17"/>
      <c r="R428" s="17"/>
      <c r="S428" s="17"/>
      <c r="T428" s="17"/>
    </row>
    <row r="429" spans="5:20" s="24" customFormat="1">
      <c r="E429" s="28"/>
      <c r="H429" s="146"/>
      <c r="K429" s="17"/>
      <c r="L429" s="17"/>
      <c r="M429" s="17"/>
      <c r="N429" s="17"/>
      <c r="O429" s="17"/>
      <c r="P429" s="17"/>
      <c r="Q429" s="17"/>
      <c r="R429" s="17"/>
      <c r="S429" s="17"/>
      <c r="T429" s="17"/>
    </row>
    <row r="430" spans="5:20" s="24" customFormat="1">
      <c r="E430" s="28"/>
      <c r="H430" s="146"/>
      <c r="K430" s="17"/>
      <c r="L430" s="17"/>
      <c r="M430" s="17"/>
      <c r="N430" s="17"/>
      <c r="O430" s="17"/>
      <c r="P430" s="17"/>
      <c r="Q430" s="17"/>
      <c r="R430" s="17"/>
      <c r="S430" s="17"/>
      <c r="T430" s="17"/>
    </row>
    <row r="431" spans="5:20" s="24" customFormat="1">
      <c r="E431" s="28"/>
      <c r="H431" s="146"/>
      <c r="K431" s="17"/>
      <c r="L431" s="17"/>
      <c r="M431" s="17"/>
      <c r="N431" s="17"/>
      <c r="O431" s="17"/>
      <c r="P431" s="17"/>
      <c r="Q431" s="17"/>
      <c r="R431" s="17"/>
      <c r="S431" s="17"/>
      <c r="T431" s="17"/>
    </row>
    <row r="432" spans="5:20" s="24" customFormat="1">
      <c r="E432" s="28"/>
      <c r="H432" s="146"/>
      <c r="K432" s="17"/>
      <c r="L432" s="17"/>
      <c r="M432" s="17"/>
      <c r="N432" s="17"/>
      <c r="O432" s="17"/>
      <c r="P432" s="17"/>
      <c r="Q432" s="17"/>
      <c r="R432" s="17"/>
      <c r="S432" s="17"/>
      <c r="T432" s="17"/>
    </row>
    <row r="433" spans="5:20" s="24" customFormat="1">
      <c r="E433" s="28"/>
      <c r="H433" s="146"/>
      <c r="K433" s="17"/>
      <c r="L433" s="17"/>
      <c r="M433" s="17"/>
      <c r="N433" s="17"/>
      <c r="O433" s="17"/>
      <c r="P433" s="17"/>
      <c r="Q433" s="17"/>
      <c r="R433" s="17"/>
      <c r="S433" s="17"/>
      <c r="T433" s="17"/>
    </row>
    <row r="434" spans="5:20" s="24" customFormat="1">
      <c r="E434" s="28"/>
      <c r="H434" s="146"/>
      <c r="K434" s="17"/>
      <c r="L434" s="17"/>
      <c r="M434" s="17"/>
      <c r="N434" s="17"/>
      <c r="O434" s="17"/>
      <c r="P434" s="17"/>
      <c r="Q434" s="17"/>
      <c r="R434" s="17"/>
      <c r="S434" s="17"/>
      <c r="T434" s="17"/>
    </row>
    <row r="435" spans="5:20" s="24" customFormat="1">
      <c r="E435" s="28"/>
      <c r="H435" s="146"/>
      <c r="K435" s="17"/>
      <c r="L435" s="17"/>
      <c r="M435" s="17"/>
      <c r="N435" s="17"/>
      <c r="O435" s="17"/>
      <c r="P435" s="17"/>
      <c r="Q435" s="17"/>
      <c r="R435" s="17"/>
      <c r="S435" s="17"/>
      <c r="T435" s="17"/>
    </row>
    <row r="436" spans="5:20" s="24" customFormat="1">
      <c r="E436" s="28"/>
      <c r="H436" s="146"/>
      <c r="K436" s="17"/>
      <c r="L436" s="17"/>
      <c r="M436" s="17"/>
      <c r="N436" s="17"/>
      <c r="O436" s="17"/>
      <c r="P436" s="17"/>
      <c r="Q436" s="17"/>
      <c r="R436" s="17"/>
      <c r="S436" s="17"/>
      <c r="T436" s="17"/>
    </row>
    <row r="437" spans="5:20" s="24" customFormat="1">
      <c r="E437" s="28"/>
      <c r="H437" s="146"/>
      <c r="K437" s="17"/>
      <c r="L437" s="17"/>
      <c r="M437" s="17"/>
      <c r="N437" s="17"/>
      <c r="O437" s="17"/>
      <c r="P437" s="17"/>
      <c r="Q437" s="17"/>
      <c r="R437" s="17"/>
      <c r="S437" s="17"/>
      <c r="T437" s="17"/>
    </row>
    <row r="438" spans="5:20" s="24" customFormat="1">
      <c r="E438" s="28"/>
      <c r="H438" s="146"/>
      <c r="K438" s="17"/>
      <c r="L438" s="17"/>
      <c r="M438" s="17"/>
      <c r="N438" s="17"/>
      <c r="O438" s="17"/>
      <c r="P438" s="17"/>
      <c r="Q438" s="17"/>
      <c r="R438" s="17"/>
      <c r="S438" s="17"/>
      <c r="T438" s="17"/>
    </row>
    <row r="439" spans="5:20" s="24" customFormat="1">
      <c r="E439" s="28"/>
      <c r="H439" s="146"/>
      <c r="K439" s="17"/>
      <c r="L439" s="17"/>
      <c r="M439" s="17"/>
      <c r="N439" s="17"/>
      <c r="O439" s="17"/>
      <c r="P439" s="17"/>
      <c r="Q439" s="17"/>
      <c r="R439" s="17"/>
      <c r="S439" s="17"/>
      <c r="T439" s="17"/>
    </row>
    <row r="440" spans="5:20" s="24" customFormat="1">
      <c r="E440" s="28"/>
      <c r="H440" s="146"/>
      <c r="K440" s="17"/>
      <c r="L440" s="17"/>
      <c r="M440" s="17"/>
      <c r="N440" s="17"/>
      <c r="O440" s="17"/>
      <c r="P440" s="17"/>
      <c r="Q440" s="17"/>
      <c r="R440" s="17"/>
      <c r="S440" s="17"/>
      <c r="T440" s="17"/>
    </row>
    <row r="441" spans="5:20" s="24" customFormat="1">
      <c r="E441" s="28"/>
      <c r="H441" s="146"/>
      <c r="K441" s="17"/>
      <c r="L441" s="17"/>
      <c r="M441" s="17"/>
      <c r="N441" s="17"/>
      <c r="O441" s="17"/>
      <c r="P441" s="17"/>
      <c r="Q441" s="17"/>
      <c r="R441" s="17"/>
      <c r="S441" s="17"/>
      <c r="T441" s="17"/>
    </row>
    <row r="442" spans="5:20" s="24" customFormat="1">
      <c r="E442" s="28"/>
      <c r="H442" s="146"/>
      <c r="K442" s="17"/>
      <c r="L442" s="17"/>
      <c r="M442" s="17"/>
      <c r="N442" s="17"/>
      <c r="O442" s="17"/>
      <c r="P442" s="17"/>
      <c r="Q442" s="17"/>
      <c r="R442" s="17"/>
      <c r="S442" s="17"/>
      <c r="T442" s="17"/>
    </row>
    <row r="443" spans="5:20" s="24" customFormat="1">
      <c r="E443" s="28"/>
      <c r="H443" s="146"/>
      <c r="K443" s="17"/>
      <c r="L443" s="17"/>
      <c r="M443" s="17"/>
      <c r="N443" s="17"/>
      <c r="O443" s="17"/>
      <c r="P443" s="17"/>
      <c r="Q443" s="17"/>
      <c r="R443" s="17"/>
      <c r="S443" s="17"/>
      <c r="T443" s="17"/>
    </row>
    <row r="444" spans="5:20" s="24" customFormat="1">
      <c r="E444" s="28"/>
      <c r="H444" s="146"/>
      <c r="K444" s="17"/>
      <c r="L444" s="17"/>
      <c r="M444" s="17"/>
      <c r="N444" s="17"/>
      <c r="O444" s="17"/>
      <c r="P444" s="17"/>
      <c r="Q444" s="17"/>
      <c r="R444" s="17"/>
      <c r="S444" s="17"/>
      <c r="T444" s="17"/>
    </row>
    <row r="445" spans="5:20" s="24" customFormat="1">
      <c r="E445" s="28"/>
      <c r="H445" s="146"/>
      <c r="K445" s="17"/>
      <c r="L445" s="17"/>
      <c r="M445" s="17"/>
      <c r="N445" s="17"/>
      <c r="O445" s="17"/>
      <c r="P445" s="17"/>
      <c r="Q445" s="17"/>
      <c r="R445" s="17"/>
      <c r="S445" s="17"/>
      <c r="T445" s="17"/>
    </row>
    <row r="446" spans="5:20" s="24" customFormat="1">
      <c r="E446" s="28"/>
      <c r="H446" s="146"/>
      <c r="K446" s="17"/>
      <c r="L446" s="17"/>
      <c r="M446" s="17"/>
      <c r="N446" s="17"/>
      <c r="O446" s="17"/>
      <c r="P446" s="17"/>
      <c r="Q446" s="17"/>
      <c r="R446" s="17"/>
      <c r="S446" s="17"/>
      <c r="T446" s="17"/>
    </row>
    <row r="447" spans="5:20" s="24" customFormat="1">
      <c r="E447" s="28"/>
      <c r="H447" s="146"/>
      <c r="K447" s="17"/>
      <c r="L447" s="17"/>
      <c r="M447" s="17"/>
      <c r="N447" s="17"/>
      <c r="O447" s="17"/>
      <c r="P447" s="17"/>
      <c r="Q447" s="17"/>
      <c r="R447" s="17"/>
      <c r="S447" s="17"/>
      <c r="T447" s="17"/>
    </row>
    <row r="448" spans="5:20" s="24" customFormat="1">
      <c r="E448" s="28"/>
      <c r="H448" s="146"/>
      <c r="K448" s="17"/>
      <c r="L448" s="17"/>
      <c r="M448" s="17"/>
      <c r="N448" s="17"/>
      <c r="O448" s="17"/>
      <c r="P448" s="17"/>
      <c r="Q448" s="17"/>
      <c r="R448" s="17"/>
      <c r="S448" s="17"/>
      <c r="T448" s="17"/>
    </row>
    <row r="449" spans="5:20" s="24" customFormat="1">
      <c r="E449" s="28"/>
      <c r="H449" s="146"/>
      <c r="K449" s="17"/>
      <c r="L449" s="17"/>
      <c r="M449" s="17"/>
      <c r="N449" s="17"/>
      <c r="O449" s="17"/>
      <c r="P449" s="17"/>
      <c r="Q449" s="17"/>
      <c r="R449" s="17"/>
      <c r="S449" s="17"/>
      <c r="T449" s="17"/>
    </row>
    <row r="450" spans="5:20" s="24" customFormat="1">
      <c r="E450" s="28"/>
      <c r="H450" s="146"/>
      <c r="K450" s="17"/>
      <c r="L450" s="17"/>
      <c r="M450" s="17"/>
      <c r="N450" s="17"/>
      <c r="O450" s="17"/>
      <c r="P450" s="17"/>
      <c r="Q450" s="17"/>
      <c r="R450" s="17"/>
      <c r="S450" s="17"/>
      <c r="T450" s="17"/>
    </row>
    <row r="451" spans="5:20" s="24" customFormat="1">
      <c r="E451" s="28"/>
      <c r="H451" s="146"/>
      <c r="K451" s="17"/>
      <c r="L451" s="17"/>
      <c r="M451" s="17"/>
      <c r="N451" s="17"/>
      <c r="O451" s="17"/>
      <c r="P451" s="17"/>
      <c r="Q451" s="17"/>
      <c r="R451" s="17"/>
      <c r="S451" s="17"/>
      <c r="T451" s="17"/>
    </row>
    <row r="452" spans="5:20" s="24" customFormat="1">
      <c r="E452" s="28"/>
      <c r="H452" s="146"/>
      <c r="K452" s="17"/>
      <c r="L452" s="17"/>
      <c r="M452" s="17"/>
      <c r="N452" s="17"/>
      <c r="O452" s="17"/>
      <c r="P452" s="17"/>
      <c r="Q452" s="17"/>
      <c r="R452" s="17"/>
      <c r="S452" s="17"/>
      <c r="T452" s="17"/>
    </row>
    <row r="453" spans="5:20" s="24" customFormat="1">
      <c r="E453" s="28"/>
      <c r="H453" s="146"/>
      <c r="K453" s="17"/>
      <c r="L453" s="17"/>
      <c r="M453" s="17"/>
      <c r="N453" s="17"/>
      <c r="O453" s="17"/>
      <c r="P453" s="17"/>
      <c r="Q453" s="17"/>
      <c r="R453" s="17"/>
      <c r="S453" s="17"/>
      <c r="T453" s="17"/>
    </row>
    <row r="454" spans="5:20" s="24" customFormat="1">
      <c r="E454" s="28"/>
      <c r="H454" s="146"/>
      <c r="K454" s="17"/>
      <c r="L454" s="17"/>
      <c r="M454" s="17"/>
      <c r="N454" s="17"/>
      <c r="O454" s="17"/>
      <c r="P454" s="17"/>
      <c r="Q454" s="17"/>
      <c r="R454" s="17"/>
      <c r="S454" s="17"/>
      <c r="T454" s="17"/>
    </row>
    <row r="455" spans="5:20" s="24" customFormat="1">
      <c r="E455" s="28"/>
      <c r="H455" s="146"/>
      <c r="K455" s="17"/>
      <c r="L455" s="17"/>
      <c r="M455" s="17"/>
      <c r="N455" s="17"/>
      <c r="O455" s="17"/>
      <c r="P455" s="17"/>
      <c r="Q455" s="17"/>
      <c r="R455" s="17"/>
      <c r="S455" s="17"/>
      <c r="T455" s="17"/>
    </row>
    <row r="456" spans="5:20" s="24" customFormat="1">
      <c r="E456" s="28"/>
      <c r="H456" s="146"/>
      <c r="K456" s="17"/>
      <c r="L456" s="17"/>
      <c r="M456" s="17"/>
      <c r="N456" s="17"/>
      <c r="O456" s="17"/>
      <c r="P456" s="17"/>
      <c r="Q456" s="17"/>
      <c r="R456" s="17"/>
      <c r="S456" s="17"/>
      <c r="T456" s="17"/>
    </row>
    <row r="457" spans="5:20" s="24" customFormat="1">
      <c r="E457" s="28"/>
      <c r="H457" s="146"/>
      <c r="K457" s="17"/>
      <c r="L457" s="17"/>
      <c r="M457" s="17"/>
      <c r="N457" s="17"/>
      <c r="O457" s="17"/>
      <c r="P457" s="17"/>
      <c r="Q457" s="17"/>
      <c r="R457" s="17"/>
      <c r="S457" s="17"/>
      <c r="T457" s="17"/>
    </row>
    <row r="458" spans="5:20" s="24" customFormat="1">
      <c r="E458" s="28"/>
      <c r="H458" s="146"/>
      <c r="K458" s="17"/>
      <c r="L458" s="17"/>
      <c r="M458" s="17"/>
      <c r="N458" s="17"/>
      <c r="O458" s="17"/>
      <c r="P458" s="17"/>
      <c r="Q458" s="17"/>
      <c r="R458" s="17"/>
      <c r="S458" s="17"/>
      <c r="T458" s="17"/>
    </row>
    <row r="459" spans="5:20" s="24" customFormat="1">
      <c r="E459" s="28"/>
      <c r="H459" s="146"/>
      <c r="K459" s="17"/>
      <c r="L459" s="17"/>
      <c r="M459" s="17"/>
      <c r="N459" s="17"/>
      <c r="O459" s="17"/>
      <c r="P459" s="17"/>
      <c r="Q459" s="17"/>
      <c r="R459" s="17"/>
      <c r="S459" s="17"/>
      <c r="T459" s="17"/>
    </row>
    <row r="460" spans="5:20" s="24" customFormat="1">
      <c r="E460" s="28"/>
      <c r="H460" s="146"/>
      <c r="K460" s="17"/>
      <c r="L460" s="17"/>
      <c r="M460" s="17"/>
      <c r="N460" s="17"/>
      <c r="O460" s="17"/>
      <c r="P460" s="17"/>
      <c r="Q460" s="17"/>
      <c r="R460" s="17"/>
      <c r="S460" s="17"/>
      <c r="T460" s="17"/>
    </row>
    <row r="461" spans="5:20" s="24" customFormat="1">
      <c r="E461" s="28"/>
      <c r="H461" s="146"/>
      <c r="K461" s="17"/>
      <c r="L461" s="17"/>
      <c r="M461" s="17"/>
      <c r="N461" s="17"/>
      <c r="O461" s="17"/>
      <c r="P461" s="17"/>
      <c r="Q461" s="17"/>
      <c r="R461" s="17"/>
      <c r="S461" s="17"/>
      <c r="T461" s="17"/>
    </row>
    <row r="462" spans="5:20" s="24" customFormat="1">
      <c r="E462" s="28"/>
      <c r="H462" s="146"/>
      <c r="K462" s="17"/>
      <c r="L462" s="17"/>
      <c r="M462" s="17"/>
      <c r="N462" s="17"/>
      <c r="O462" s="17"/>
      <c r="P462" s="17"/>
      <c r="Q462" s="17"/>
      <c r="R462" s="17"/>
      <c r="S462" s="17"/>
      <c r="T462" s="17"/>
    </row>
    <row r="463" spans="5:20" s="24" customFormat="1">
      <c r="E463" s="28"/>
      <c r="H463" s="146"/>
      <c r="K463" s="17"/>
      <c r="L463" s="17"/>
      <c r="M463" s="17"/>
      <c r="N463" s="17"/>
      <c r="O463" s="17"/>
      <c r="P463" s="17"/>
      <c r="Q463" s="17"/>
      <c r="R463" s="17"/>
      <c r="S463" s="17"/>
      <c r="T463" s="17"/>
    </row>
    <row r="464" spans="5:20" s="24" customFormat="1">
      <c r="E464" s="28"/>
      <c r="H464" s="146"/>
      <c r="K464" s="17"/>
      <c r="L464" s="17"/>
      <c r="M464" s="17"/>
      <c r="N464" s="17"/>
      <c r="O464" s="17"/>
      <c r="P464" s="17"/>
      <c r="Q464" s="17"/>
      <c r="R464" s="17"/>
      <c r="S464" s="17"/>
      <c r="T464" s="17"/>
    </row>
    <row r="465" spans="5:20" s="24" customFormat="1">
      <c r="E465" s="28"/>
      <c r="H465" s="146"/>
      <c r="K465" s="17"/>
      <c r="L465" s="17"/>
      <c r="M465" s="17"/>
      <c r="N465" s="17"/>
      <c r="O465" s="17"/>
      <c r="P465" s="17"/>
      <c r="Q465" s="17"/>
      <c r="R465" s="17"/>
      <c r="S465" s="17"/>
      <c r="T465" s="17"/>
    </row>
    <row r="466" spans="5:20" s="24" customFormat="1">
      <c r="E466" s="28"/>
      <c r="H466" s="146"/>
      <c r="K466" s="17"/>
      <c r="L466" s="17"/>
      <c r="M466" s="17"/>
      <c r="N466" s="17"/>
      <c r="O466" s="17"/>
      <c r="P466" s="17"/>
      <c r="Q466" s="17"/>
      <c r="R466" s="17"/>
      <c r="S466" s="17"/>
      <c r="T466" s="17"/>
    </row>
    <row r="467" spans="5:20" s="24" customFormat="1">
      <c r="E467" s="28"/>
      <c r="H467" s="146"/>
      <c r="K467" s="17"/>
      <c r="L467" s="17"/>
      <c r="M467" s="17"/>
      <c r="N467" s="17"/>
      <c r="O467" s="17"/>
      <c r="P467" s="17"/>
      <c r="Q467" s="17"/>
      <c r="R467" s="17"/>
      <c r="S467" s="17"/>
      <c r="T467" s="17"/>
    </row>
    <row r="468" spans="5:20" s="24" customFormat="1">
      <c r="E468" s="28"/>
      <c r="H468" s="146"/>
      <c r="K468" s="17"/>
      <c r="L468" s="17"/>
      <c r="M468" s="17"/>
      <c r="N468" s="17"/>
      <c r="O468" s="17"/>
      <c r="P468" s="17"/>
      <c r="Q468" s="17"/>
      <c r="R468" s="17"/>
      <c r="S468" s="17"/>
      <c r="T468" s="17"/>
    </row>
    <row r="469" spans="5:20" s="24" customFormat="1">
      <c r="E469" s="28"/>
      <c r="H469" s="146"/>
      <c r="K469" s="17"/>
      <c r="L469" s="17"/>
      <c r="M469" s="17"/>
      <c r="N469" s="17"/>
      <c r="O469" s="17"/>
      <c r="P469" s="17"/>
      <c r="Q469" s="17"/>
      <c r="R469" s="17"/>
      <c r="S469" s="17"/>
      <c r="T469" s="17"/>
    </row>
    <row r="470" spans="5:20" s="24" customFormat="1">
      <c r="E470" s="28"/>
      <c r="H470" s="146"/>
      <c r="K470" s="17"/>
      <c r="L470" s="17"/>
      <c r="M470" s="17"/>
      <c r="N470" s="17"/>
      <c r="O470" s="17"/>
      <c r="P470" s="17"/>
      <c r="Q470" s="17"/>
      <c r="R470" s="17"/>
      <c r="S470" s="17"/>
      <c r="T470" s="17"/>
    </row>
    <row r="471" spans="5:20" s="24" customFormat="1">
      <c r="E471" s="28"/>
      <c r="H471" s="146"/>
      <c r="K471" s="17"/>
      <c r="L471" s="17"/>
      <c r="M471" s="17"/>
      <c r="N471" s="17"/>
      <c r="O471" s="17"/>
      <c r="P471" s="17"/>
      <c r="Q471" s="17"/>
      <c r="R471" s="17"/>
      <c r="S471" s="17"/>
      <c r="T471" s="17"/>
    </row>
    <row r="472" spans="5:20" s="24" customFormat="1">
      <c r="E472" s="28"/>
      <c r="H472" s="146"/>
      <c r="K472" s="17"/>
      <c r="L472" s="17"/>
      <c r="M472" s="17"/>
      <c r="N472" s="17"/>
      <c r="O472" s="17"/>
      <c r="P472" s="17"/>
      <c r="Q472" s="17"/>
      <c r="R472" s="17"/>
      <c r="S472" s="17"/>
      <c r="T472" s="17"/>
    </row>
    <row r="473" spans="5:20" s="24" customFormat="1">
      <c r="E473" s="28"/>
      <c r="H473" s="146"/>
      <c r="K473" s="17"/>
      <c r="L473" s="17"/>
      <c r="M473" s="17"/>
      <c r="N473" s="17"/>
      <c r="O473" s="17"/>
      <c r="P473" s="17"/>
      <c r="Q473" s="17"/>
      <c r="R473" s="17"/>
      <c r="S473" s="17"/>
      <c r="T473" s="17"/>
    </row>
    <row r="474" spans="5:20" s="24" customFormat="1">
      <c r="E474" s="28"/>
      <c r="H474" s="146"/>
      <c r="K474" s="17"/>
      <c r="L474" s="17"/>
      <c r="M474" s="17"/>
      <c r="N474" s="17"/>
      <c r="O474" s="17"/>
      <c r="P474" s="17"/>
      <c r="Q474" s="17"/>
      <c r="R474" s="17"/>
      <c r="S474" s="17"/>
      <c r="T474" s="17"/>
    </row>
    <row r="475" spans="5:20" s="24" customFormat="1">
      <c r="E475" s="28"/>
      <c r="H475" s="146"/>
      <c r="K475" s="17"/>
      <c r="L475" s="17"/>
      <c r="M475" s="17"/>
      <c r="N475" s="17"/>
      <c r="O475" s="17"/>
      <c r="P475" s="17"/>
      <c r="Q475" s="17"/>
      <c r="R475" s="17"/>
      <c r="S475" s="17"/>
      <c r="T475" s="17"/>
    </row>
    <row r="476" spans="5:20" s="24" customFormat="1">
      <c r="E476" s="28"/>
      <c r="H476" s="146"/>
      <c r="K476" s="17"/>
      <c r="L476" s="17"/>
      <c r="M476" s="17"/>
      <c r="N476" s="17"/>
      <c r="O476" s="17"/>
      <c r="P476" s="17"/>
      <c r="Q476" s="17"/>
      <c r="R476" s="17"/>
      <c r="S476" s="17"/>
      <c r="T476" s="17"/>
    </row>
    <row r="477" spans="5:20" s="24" customFormat="1">
      <c r="E477" s="28"/>
      <c r="H477" s="146"/>
      <c r="K477" s="17"/>
      <c r="L477" s="17"/>
      <c r="M477" s="17"/>
      <c r="N477" s="17"/>
      <c r="O477" s="17"/>
      <c r="P477" s="17"/>
      <c r="Q477" s="17"/>
      <c r="R477" s="17"/>
      <c r="S477" s="17"/>
      <c r="T477" s="17"/>
    </row>
    <row r="478" spans="5:20" s="24" customFormat="1">
      <c r="E478" s="28"/>
      <c r="H478" s="146"/>
      <c r="K478" s="17"/>
      <c r="L478" s="17"/>
      <c r="M478" s="17"/>
      <c r="N478" s="17"/>
      <c r="O478" s="17"/>
      <c r="P478" s="17"/>
      <c r="Q478" s="17"/>
      <c r="R478" s="17"/>
      <c r="S478" s="17"/>
      <c r="T478" s="17"/>
    </row>
    <row r="479" spans="5:20" s="24" customFormat="1">
      <c r="E479" s="28"/>
      <c r="H479" s="146"/>
      <c r="K479" s="17"/>
      <c r="L479" s="17"/>
      <c r="M479" s="17"/>
      <c r="N479" s="17"/>
      <c r="O479" s="17"/>
      <c r="P479" s="17"/>
      <c r="Q479" s="17"/>
      <c r="R479" s="17"/>
      <c r="S479" s="17"/>
      <c r="T479" s="17"/>
    </row>
    <row r="480" spans="5:20" s="24" customFormat="1">
      <c r="E480" s="28"/>
      <c r="H480" s="146"/>
      <c r="K480" s="17"/>
      <c r="L480" s="17"/>
      <c r="M480" s="17"/>
      <c r="N480" s="17"/>
      <c r="O480" s="17"/>
      <c r="P480" s="17"/>
      <c r="Q480" s="17"/>
      <c r="R480" s="17"/>
      <c r="S480" s="17"/>
      <c r="T480" s="17"/>
    </row>
    <row r="481" spans="5:20" s="24" customFormat="1">
      <c r="E481" s="28"/>
      <c r="H481" s="146"/>
      <c r="K481" s="17"/>
      <c r="L481" s="17"/>
      <c r="M481" s="17"/>
      <c r="N481" s="17"/>
      <c r="O481" s="17"/>
      <c r="P481" s="17"/>
      <c r="Q481" s="17"/>
      <c r="R481" s="17"/>
      <c r="S481" s="17"/>
      <c r="T481" s="17"/>
    </row>
    <row r="482" spans="5:20" s="24" customFormat="1">
      <c r="E482" s="28"/>
      <c r="H482" s="146"/>
      <c r="K482" s="17"/>
      <c r="L482" s="17"/>
      <c r="M482" s="17"/>
      <c r="N482" s="17"/>
      <c r="O482" s="17"/>
      <c r="P482" s="17"/>
      <c r="Q482" s="17"/>
      <c r="R482" s="17"/>
      <c r="S482" s="17"/>
      <c r="T482" s="17"/>
    </row>
    <row r="483" spans="5:20" s="24" customFormat="1">
      <c r="E483" s="28"/>
      <c r="H483" s="146"/>
      <c r="K483" s="17"/>
      <c r="L483" s="17"/>
      <c r="M483" s="17"/>
      <c r="N483" s="17"/>
      <c r="O483" s="17"/>
      <c r="P483" s="17"/>
      <c r="Q483" s="17"/>
      <c r="R483" s="17"/>
      <c r="S483" s="17"/>
      <c r="T483" s="17"/>
    </row>
    <row r="484" spans="5:20" s="24" customFormat="1">
      <c r="E484" s="28"/>
      <c r="H484" s="146"/>
      <c r="K484" s="17"/>
      <c r="L484" s="17"/>
      <c r="M484" s="17"/>
      <c r="N484" s="17"/>
      <c r="O484" s="17"/>
      <c r="P484" s="17"/>
      <c r="Q484" s="17"/>
      <c r="R484" s="17"/>
      <c r="S484" s="17"/>
      <c r="T484" s="17"/>
    </row>
    <row r="485" spans="5:20" s="24" customFormat="1">
      <c r="E485" s="28"/>
      <c r="H485" s="146"/>
      <c r="K485" s="17"/>
      <c r="L485" s="17"/>
      <c r="M485" s="17"/>
      <c r="N485" s="17"/>
      <c r="O485" s="17"/>
      <c r="P485" s="17"/>
      <c r="Q485" s="17"/>
      <c r="R485" s="17"/>
      <c r="S485" s="17"/>
      <c r="T485" s="17"/>
    </row>
    <row r="486" spans="5:20" s="24" customFormat="1">
      <c r="E486" s="28"/>
      <c r="H486" s="146"/>
      <c r="K486" s="17"/>
      <c r="L486" s="17"/>
      <c r="M486" s="17"/>
      <c r="N486" s="17"/>
      <c r="O486" s="17"/>
      <c r="P486" s="17"/>
      <c r="Q486" s="17"/>
      <c r="R486" s="17"/>
      <c r="S486" s="17"/>
      <c r="T486" s="17"/>
    </row>
    <row r="487" spans="5:20" s="24" customFormat="1">
      <c r="E487" s="28"/>
      <c r="H487" s="146"/>
      <c r="K487" s="17"/>
      <c r="L487" s="17"/>
      <c r="M487" s="17"/>
      <c r="N487" s="17"/>
      <c r="O487" s="17"/>
      <c r="P487" s="17"/>
      <c r="Q487" s="17"/>
      <c r="R487" s="17"/>
      <c r="S487" s="17"/>
      <c r="T487" s="17"/>
    </row>
    <row r="488" spans="5:20" s="24" customFormat="1">
      <c r="E488" s="28"/>
      <c r="H488" s="146"/>
      <c r="K488" s="17"/>
      <c r="L488" s="17"/>
      <c r="M488" s="17"/>
      <c r="N488" s="17"/>
      <c r="O488" s="17"/>
      <c r="P488" s="17"/>
      <c r="Q488" s="17"/>
      <c r="R488" s="17"/>
      <c r="S488" s="17"/>
      <c r="T488" s="17"/>
    </row>
    <row r="489" spans="5:20" s="24" customFormat="1">
      <c r="E489" s="28"/>
      <c r="H489" s="146"/>
      <c r="K489" s="17"/>
      <c r="L489" s="17"/>
      <c r="M489" s="17"/>
      <c r="N489" s="17"/>
      <c r="O489" s="17"/>
      <c r="P489" s="17"/>
      <c r="Q489" s="17"/>
      <c r="R489" s="17"/>
      <c r="S489" s="17"/>
      <c r="T489" s="17"/>
    </row>
    <row r="490" spans="5:20" s="24" customFormat="1">
      <c r="E490" s="28"/>
      <c r="H490" s="146"/>
      <c r="K490" s="17"/>
      <c r="L490" s="17"/>
      <c r="M490" s="17"/>
      <c r="N490" s="17"/>
      <c r="O490" s="17"/>
      <c r="P490" s="17"/>
      <c r="Q490" s="17"/>
      <c r="R490" s="17"/>
      <c r="S490" s="17"/>
      <c r="T490" s="17"/>
    </row>
    <row r="491" spans="5:20" s="24" customFormat="1">
      <c r="E491" s="28"/>
      <c r="H491" s="146"/>
      <c r="K491" s="17"/>
      <c r="L491" s="17"/>
      <c r="M491" s="17"/>
      <c r="N491" s="17"/>
      <c r="O491" s="17"/>
      <c r="P491" s="17"/>
      <c r="Q491" s="17"/>
      <c r="R491" s="17"/>
      <c r="S491" s="17"/>
      <c r="T491" s="17"/>
    </row>
    <row r="492" spans="5:20" s="24" customFormat="1">
      <c r="E492" s="28"/>
      <c r="H492" s="146"/>
      <c r="K492" s="17"/>
      <c r="L492" s="17"/>
      <c r="M492" s="17"/>
      <c r="N492" s="17"/>
      <c r="O492" s="17"/>
      <c r="P492" s="17"/>
      <c r="Q492" s="17"/>
      <c r="R492" s="17"/>
      <c r="S492" s="17"/>
      <c r="T492" s="17"/>
    </row>
    <row r="493" spans="5:20" s="24" customFormat="1">
      <c r="E493" s="28"/>
      <c r="H493" s="146"/>
      <c r="K493" s="17"/>
      <c r="L493" s="17"/>
      <c r="M493" s="17"/>
      <c r="N493" s="17"/>
      <c r="O493" s="17"/>
      <c r="P493" s="17"/>
      <c r="Q493" s="17"/>
      <c r="R493" s="17"/>
      <c r="S493" s="17"/>
      <c r="T493" s="17"/>
    </row>
    <row r="494" spans="5:20" s="24" customFormat="1">
      <c r="E494" s="28"/>
      <c r="H494" s="146"/>
      <c r="K494" s="17"/>
      <c r="L494" s="17"/>
      <c r="M494" s="17"/>
      <c r="N494" s="17"/>
      <c r="O494" s="17"/>
      <c r="P494" s="17"/>
      <c r="Q494" s="17"/>
      <c r="R494" s="17"/>
      <c r="S494" s="17"/>
      <c r="T494" s="17"/>
    </row>
    <row r="495" spans="5:20" s="24" customFormat="1">
      <c r="E495" s="28"/>
      <c r="H495" s="146"/>
      <c r="K495" s="17"/>
      <c r="L495" s="17"/>
      <c r="M495" s="17"/>
      <c r="N495" s="17"/>
      <c r="O495" s="17"/>
      <c r="P495" s="17"/>
      <c r="Q495" s="17"/>
      <c r="R495" s="17"/>
      <c r="S495" s="17"/>
      <c r="T495" s="17"/>
    </row>
    <row r="496" spans="5:20" s="24" customFormat="1">
      <c r="E496" s="28"/>
      <c r="H496" s="146"/>
      <c r="K496" s="17"/>
      <c r="L496" s="17"/>
      <c r="M496" s="17"/>
      <c r="N496" s="17"/>
      <c r="O496" s="17"/>
      <c r="P496" s="17"/>
      <c r="Q496" s="17"/>
      <c r="R496" s="17"/>
      <c r="S496" s="17"/>
      <c r="T496" s="17"/>
    </row>
    <row r="497" spans="5:20" s="24" customFormat="1">
      <c r="E497" s="28"/>
      <c r="H497" s="146"/>
      <c r="K497" s="17"/>
      <c r="L497" s="17"/>
      <c r="M497" s="17"/>
      <c r="N497" s="17"/>
      <c r="O497" s="17"/>
      <c r="P497" s="17"/>
      <c r="Q497" s="17"/>
      <c r="R497" s="17"/>
      <c r="S497" s="17"/>
      <c r="T497" s="17"/>
    </row>
    <row r="498" spans="5:20" s="24" customFormat="1">
      <c r="E498" s="28"/>
      <c r="H498" s="146"/>
      <c r="K498" s="17"/>
      <c r="L498" s="17"/>
      <c r="M498" s="17"/>
      <c r="N498" s="17"/>
      <c r="O498" s="17"/>
      <c r="P498" s="17"/>
      <c r="Q498" s="17"/>
      <c r="R498" s="17"/>
      <c r="S498" s="17"/>
      <c r="T498" s="17"/>
    </row>
    <row r="499" spans="5:20" s="24" customFormat="1">
      <c r="E499" s="28"/>
      <c r="H499" s="146"/>
      <c r="K499" s="17"/>
      <c r="L499" s="17"/>
      <c r="M499" s="17"/>
      <c r="N499" s="17"/>
      <c r="O499" s="17"/>
      <c r="P499" s="17"/>
      <c r="Q499" s="17"/>
      <c r="R499" s="17"/>
      <c r="S499" s="17"/>
      <c r="T499" s="17"/>
    </row>
    <row r="500" spans="5:20" s="24" customFormat="1">
      <c r="E500" s="28"/>
      <c r="H500" s="146"/>
      <c r="K500" s="17"/>
      <c r="L500" s="17"/>
      <c r="M500" s="17"/>
      <c r="N500" s="17"/>
      <c r="O500" s="17"/>
      <c r="P500" s="17"/>
      <c r="Q500" s="17"/>
      <c r="R500" s="17"/>
      <c r="S500" s="17"/>
      <c r="T500" s="17"/>
    </row>
    <row r="501" spans="5:20" s="24" customFormat="1">
      <c r="E501" s="28"/>
      <c r="H501" s="146"/>
      <c r="K501" s="17"/>
      <c r="L501" s="17"/>
      <c r="M501" s="17"/>
      <c r="N501" s="17"/>
      <c r="O501" s="17"/>
      <c r="P501" s="17"/>
      <c r="Q501" s="17"/>
      <c r="R501" s="17"/>
      <c r="S501" s="17"/>
      <c r="T501" s="17"/>
    </row>
    <row r="502" spans="5:20" s="24" customFormat="1">
      <c r="E502" s="28"/>
      <c r="H502" s="146"/>
      <c r="K502" s="17"/>
      <c r="L502" s="17"/>
      <c r="M502" s="17"/>
      <c r="N502" s="17"/>
      <c r="O502" s="17"/>
      <c r="P502" s="17"/>
      <c r="Q502" s="17"/>
      <c r="R502" s="17"/>
      <c r="S502" s="17"/>
      <c r="T502" s="17"/>
    </row>
    <row r="503" spans="5:20" s="24" customFormat="1">
      <c r="E503" s="28"/>
      <c r="H503" s="146"/>
      <c r="K503" s="17"/>
      <c r="L503" s="17"/>
      <c r="M503" s="17"/>
      <c r="N503" s="17"/>
      <c r="O503" s="17"/>
      <c r="P503" s="17"/>
      <c r="Q503" s="17"/>
      <c r="R503" s="17"/>
      <c r="S503" s="17"/>
      <c r="T503" s="17"/>
    </row>
    <row r="504" spans="5:20" s="24" customFormat="1">
      <c r="E504" s="28"/>
      <c r="H504" s="146"/>
      <c r="K504" s="17"/>
      <c r="L504" s="17"/>
      <c r="M504" s="17"/>
      <c r="N504" s="17"/>
      <c r="O504" s="17"/>
      <c r="P504" s="17"/>
      <c r="Q504" s="17"/>
      <c r="R504" s="17"/>
      <c r="S504" s="17"/>
      <c r="T504" s="17"/>
    </row>
    <row r="505" spans="5:20" s="24" customFormat="1">
      <c r="E505" s="28"/>
      <c r="H505" s="146"/>
      <c r="K505" s="17"/>
      <c r="L505" s="17"/>
      <c r="M505" s="17"/>
      <c r="N505" s="17"/>
      <c r="O505" s="17"/>
      <c r="P505" s="17"/>
      <c r="Q505" s="17"/>
      <c r="R505" s="17"/>
      <c r="S505" s="17"/>
      <c r="T505" s="17"/>
    </row>
    <row r="506" spans="5:20" s="24" customFormat="1">
      <c r="E506" s="28"/>
      <c r="H506" s="146"/>
      <c r="K506" s="17"/>
      <c r="L506" s="17"/>
      <c r="M506" s="17"/>
      <c r="N506" s="17"/>
      <c r="O506" s="17"/>
      <c r="P506" s="17"/>
      <c r="Q506" s="17"/>
      <c r="R506" s="17"/>
      <c r="S506" s="17"/>
      <c r="T506" s="17"/>
    </row>
    <row r="507" spans="5:20" s="24" customFormat="1">
      <c r="E507" s="28"/>
      <c r="H507" s="146"/>
      <c r="K507" s="17"/>
      <c r="L507" s="17"/>
      <c r="M507" s="17"/>
      <c r="N507" s="17"/>
      <c r="O507" s="17"/>
      <c r="P507" s="17"/>
      <c r="Q507" s="17"/>
      <c r="R507" s="17"/>
      <c r="S507" s="17"/>
      <c r="T507" s="17"/>
    </row>
    <row r="508" spans="5:20" s="24" customFormat="1">
      <c r="E508" s="28"/>
      <c r="H508" s="146"/>
      <c r="K508" s="17"/>
      <c r="L508" s="17"/>
      <c r="M508" s="17"/>
      <c r="N508" s="17"/>
      <c r="O508" s="17"/>
      <c r="P508" s="17"/>
      <c r="Q508" s="17"/>
      <c r="R508" s="17"/>
      <c r="S508" s="17"/>
      <c r="T508" s="17"/>
    </row>
    <row r="509" spans="5:20" s="24" customFormat="1">
      <c r="E509" s="28"/>
      <c r="H509" s="146"/>
      <c r="K509" s="17"/>
      <c r="L509" s="17"/>
      <c r="M509" s="17"/>
      <c r="N509" s="17"/>
      <c r="O509" s="17"/>
      <c r="P509" s="17"/>
      <c r="Q509" s="17"/>
      <c r="R509" s="17"/>
      <c r="S509" s="17"/>
      <c r="T509" s="17"/>
    </row>
    <row r="510" spans="5:20" s="24" customFormat="1">
      <c r="E510" s="28"/>
      <c r="H510" s="146"/>
      <c r="K510" s="17"/>
      <c r="L510" s="17"/>
      <c r="M510" s="17"/>
      <c r="N510" s="17"/>
      <c r="O510" s="17"/>
      <c r="P510" s="17"/>
      <c r="Q510" s="17"/>
      <c r="R510" s="17"/>
      <c r="S510" s="17"/>
      <c r="T510" s="17"/>
    </row>
    <row r="511" spans="5:20" s="24" customFormat="1">
      <c r="E511" s="28"/>
      <c r="H511" s="146"/>
      <c r="K511" s="17"/>
      <c r="L511" s="17"/>
      <c r="M511" s="17"/>
      <c r="N511" s="17"/>
      <c r="O511" s="17"/>
      <c r="P511" s="17"/>
      <c r="Q511" s="17"/>
      <c r="R511" s="17"/>
      <c r="S511" s="17"/>
      <c r="T511" s="17"/>
    </row>
    <row r="512" spans="5:20" s="24" customFormat="1">
      <c r="E512" s="28"/>
      <c r="H512" s="146"/>
      <c r="K512" s="17"/>
      <c r="L512" s="17"/>
      <c r="M512" s="17"/>
      <c r="N512" s="17"/>
      <c r="O512" s="17"/>
      <c r="P512" s="17"/>
      <c r="Q512" s="17"/>
      <c r="R512" s="17"/>
      <c r="S512" s="17"/>
      <c r="T512" s="17"/>
    </row>
    <row r="513" spans="5:20" s="24" customFormat="1">
      <c r="E513" s="28"/>
      <c r="H513" s="146"/>
      <c r="K513" s="17"/>
      <c r="L513" s="17"/>
      <c r="M513" s="17"/>
      <c r="N513" s="17"/>
      <c r="O513" s="17"/>
      <c r="P513" s="17"/>
      <c r="Q513" s="17"/>
      <c r="R513" s="17"/>
      <c r="S513" s="17"/>
      <c r="T513" s="17"/>
    </row>
    <row r="514" spans="5:20" s="24" customFormat="1">
      <c r="E514" s="28"/>
      <c r="H514" s="146"/>
      <c r="K514" s="17"/>
      <c r="L514" s="17"/>
      <c r="M514" s="17"/>
      <c r="N514" s="17"/>
      <c r="O514" s="17"/>
      <c r="P514" s="17"/>
      <c r="Q514" s="17"/>
      <c r="R514" s="17"/>
      <c r="S514" s="17"/>
      <c r="T514" s="17"/>
    </row>
    <row r="515" spans="5:20" s="24" customFormat="1">
      <c r="E515" s="28"/>
      <c r="H515" s="146"/>
      <c r="K515" s="17"/>
      <c r="L515" s="17"/>
      <c r="M515" s="17"/>
      <c r="N515" s="17"/>
      <c r="O515" s="17"/>
      <c r="P515" s="17"/>
      <c r="Q515" s="17"/>
      <c r="R515" s="17"/>
      <c r="S515" s="17"/>
      <c r="T515" s="17"/>
    </row>
    <row r="516" spans="5:20" s="24" customFormat="1">
      <c r="E516" s="28"/>
      <c r="H516" s="146"/>
      <c r="K516" s="17"/>
      <c r="L516" s="17"/>
      <c r="M516" s="17"/>
      <c r="N516" s="17"/>
      <c r="O516" s="17"/>
      <c r="P516" s="17"/>
      <c r="Q516" s="17"/>
      <c r="R516" s="17"/>
      <c r="S516" s="17"/>
      <c r="T516" s="17"/>
    </row>
    <row r="517" spans="5:20" s="24" customFormat="1">
      <c r="E517" s="28"/>
      <c r="H517" s="146"/>
      <c r="K517" s="17"/>
      <c r="L517" s="17"/>
      <c r="M517" s="17"/>
      <c r="N517" s="17"/>
      <c r="O517" s="17"/>
      <c r="P517" s="17"/>
      <c r="Q517" s="17"/>
      <c r="R517" s="17"/>
      <c r="S517" s="17"/>
      <c r="T517" s="17"/>
    </row>
    <row r="518" spans="5:20" s="24" customFormat="1">
      <c r="E518" s="28"/>
      <c r="H518" s="146"/>
      <c r="K518" s="17"/>
      <c r="L518" s="17"/>
      <c r="M518" s="17"/>
      <c r="N518" s="17"/>
      <c r="O518" s="17"/>
      <c r="P518" s="17"/>
      <c r="Q518" s="17"/>
      <c r="R518" s="17"/>
      <c r="S518" s="17"/>
      <c r="T518" s="17"/>
    </row>
    <row r="519" spans="5:20" s="24" customFormat="1">
      <c r="E519" s="28"/>
      <c r="H519" s="146"/>
      <c r="K519" s="17"/>
      <c r="L519" s="17"/>
      <c r="M519" s="17"/>
      <c r="N519" s="17"/>
      <c r="O519" s="17"/>
      <c r="P519" s="17"/>
      <c r="Q519" s="17"/>
      <c r="R519" s="17"/>
      <c r="S519" s="17"/>
      <c r="T519" s="17"/>
    </row>
    <row r="520" spans="5:20" s="24" customFormat="1">
      <c r="E520" s="28"/>
      <c r="H520" s="146"/>
      <c r="K520" s="17"/>
      <c r="L520" s="17"/>
      <c r="M520" s="17"/>
      <c r="N520" s="17"/>
      <c r="O520" s="17"/>
      <c r="P520" s="17"/>
      <c r="Q520" s="17"/>
      <c r="R520" s="17"/>
      <c r="S520" s="17"/>
      <c r="T520" s="17"/>
    </row>
    <row r="521" spans="5:20" s="24" customFormat="1">
      <c r="E521" s="28"/>
      <c r="H521" s="146"/>
      <c r="K521" s="17"/>
      <c r="L521" s="17"/>
      <c r="M521" s="17"/>
      <c r="N521" s="17"/>
      <c r="O521" s="17"/>
      <c r="P521" s="17"/>
      <c r="Q521" s="17"/>
      <c r="R521" s="17"/>
      <c r="S521" s="17"/>
      <c r="T521" s="17"/>
    </row>
    <row r="522" spans="5:20" s="24" customFormat="1">
      <c r="E522" s="28"/>
      <c r="H522" s="146"/>
      <c r="K522" s="17"/>
      <c r="L522" s="17"/>
      <c r="M522" s="17"/>
      <c r="N522" s="17"/>
      <c r="O522" s="17"/>
      <c r="P522" s="17"/>
      <c r="Q522" s="17"/>
      <c r="R522" s="17"/>
      <c r="S522" s="17"/>
      <c r="T522" s="17"/>
    </row>
    <row r="523" spans="5:20" s="24" customFormat="1">
      <c r="E523" s="28"/>
      <c r="H523" s="146"/>
      <c r="K523" s="17"/>
      <c r="L523" s="17"/>
      <c r="M523" s="17"/>
      <c r="N523" s="17"/>
      <c r="O523" s="17"/>
      <c r="P523" s="17"/>
      <c r="Q523" s="17"/>
      <c r="R523" s="17"/>
      <c r="S523" s="17"/>
      <c r="T523" s="17"/>
    </row>
    <row r="524" spans="5:20" s="24" customFormat="1">
      <c r="E524" s="28"/>
      <c r="H524" s="146"/>
      <c r="K524" s="17"/>
      <c r="L524" s="17"/>
      <c r="M524" s="17"/>
      <c r="N524" s="17"/>
      <c r="O524" s="17"/>
      <c r="P524" s="17"/>
      <c r="Q524" s="17"/>
      <c r="R524" s="17"/>
      <c r="S524" s="17"/>
      <c r="T524" s="17"/>
    </row>
    <row r="525" spans="5:20" s="24" customFormat="1">
      <c r="E525" s="28"/>
      <c r="H525" s="146"/>
      <c r="K525" s="17"/>
      <c r="L525" s="17"/>
      <c r="M525" s="17"/>
      <c r="N525" s="17"/>
      <c r="O525" s="17"/>
      <c r="P525" s="17"/>
      <c r="Q525" s="17"/>
      <c r="R525" s="17"/>
      <c r="S525" s="17"/>
      <c r="T525" s="17"/>
    </row>
    <row r="526" spans="5:20" s="24" customFormat="1">
      <c r="E526" s="28"/>
      <c r="H526" s="146"/>
      <c r="K526" s="17"/>
      <c r="L526" s="17"/>
      <c r="M526" s="17"/>
      <c r="N526" s="17"/>
      <c r="O526" s="17"/>
      <c r="P526" s="17"/>
      <c r="Q526" s="17"/>
      <c r="R526" s="17"/>
      <c r="S526" s="17"/>
      <c r="T526" s="17"/>
    </row>
    <row r="527" spans="5:20" s="24" customFormat="1">
      <c r="E527" s="28"/>
      <c r="H527" s="146"/>
      <c r="K527" s="17"/>
      <c r="L527" s="17"/>
      <c r="M527" s="17"/>
      <c r="N527" s="17"/>
      <c r="O527" s="17"/>
      <c r="P527" s="17"/>
      <c r="Q527" s="17"/>
      <c r="R527" s="17"/>
      <c r="S527" s="17"/>
      <c r="T527" s="17"/>
    </row>
    <row r="528" spans="5:20" s="24" customFormat="1">
      <c r="E528" s="28"/>
      <c r="H528" s="146"/>
      <c r="K528" s="17"/>
      <c r="L528" s="17"/>
      <c r="M528" s="17"/>
      <c r="N528" s="17"/>
      <c r="O528" s="17"/>
      <c r="P528" s="17"/>
      <c r="Q528" s="17"/>
      <c r="R528" s="17"/>
      <c r="S528" s="17"/>
      <c r="T528" s="17"/>
    </row>
    <row r="529" spans="5:20" s="24" customFormat="1">
      <c r="E529" s="28"/>
      <c r="H529" s="146"/>
      <c r="K529" s="17"/>
      <c r="L529" s="17"/>
      <c r="M529" s="17"/>
      <c r="N529" s="17"/>
      <c r="O529" s="17"/>
      <c r="P529" s="17"/>
      <c r="Q529" s="17"/>
      <c r="R529" s="17"/>
      <c r="S529" s="17"/>
      <c r="T529" s="17"/>
    </row>
    <row r="530" spans="5:20" s="24" customFormat="1">
      <c r="E530" s="28"/>
      <c r="H530" s="146"/>
      <c r="K530" s="17"/>
      <c r="L530" s="17"/>
      <c r="M530" s="17"/>
      <c r="N530" s="17"/>
      <c r="O530" s="17"/>
      <c r="P530" s="17"/>
      <c r="Q530" s="17"/>
      <c r="R530" s="17"/>
      <c r="S530" s="17"/>
      <c r="T530" s="17"/>
    </row>
    <row r="531" spans="5:20" s="24" customFormat="1">
      <c r="E531" s="28"/>
      <c r="H531" s="146"/>
      <c r="K531" s="17"/>
      <c r="L531" s="17"/>
      <c r="M531" s="17"/>
      <c r="N531" s="17"/>
      <c r="O531" s="17"/>
      <c r="P531" s="17"/>
      <c r="Q531" s="17"/>
      <c r="R531" s="17"/>
      <c r="S531" s="17"/>
      <c r="T531" s="17"/>
    </row>
    <row r="532" spans="5:20" s="24" customFormat="1">
      <c r="E532" s="28"/>
      <c r="H532" s="146"/>
      <c r="K532" s="17"/>
      <c r="L532" s="17"/>
      <c r="M532" s="17"/>
      <c r="N532" s="17"/>
      <c r="O532" s="17"/>
      <c r="P532" s="17"/>
      <c r="Q532" s="17"/>
      <c r="R532" s="17"/>
      <c r="S532" s="17"/>
      <c r="T532" s="17"/>
    </row>
    <row r="533" spans="5:20" s="24" customFormat="1">
      <c r="E533" s="28"/>
      <c r="H533" s="146"/>
      <c r="K533" s="17"/>
      <c r="L533" s="17"/>
      <c r="M533" s="17"/>
      <c r="N533" s="17"/>
      <c r="O533" s="17"/>
      <c r="P533" s="17"/>
      <c r="Q533" s="17"/>
      <c r="R533" s="17"/>
      <c r="S533" s="17"/>
      <c r="T533" s="17"/>
    </row>
    <row r="534" spans="5:20" s="24" customFormat="1">
      <c r="E534" s="28"/>
      <c r="H534" s="146"/>
      <c r="K534" s="17"/>
      <c r="L534" s="17"/>
      <c r="M534" s="17"/>
      <c r="N534" s="17"/>
      <c r="O534" s="17"/>
      <c r="P534" s="17"/>
      <c r="Q534" s="17"/>
      <c r="R534" s="17"/>
      <c r="S534" s="17"/>
      <c r="T534" s="17"/>
    </row>
    <row r="535" spans="5:20" s="24" customFormat="1">
      <c r="E535" s="28"/>
      <c r="H535" s="146"/>
      <c r="K535" s="17"/>
      <c r="L535" s="17"/>
      <c r="M535" s="17"/>
      <c r="N535" s="17"/>
      <c r="O535" s="17"/>
      <c r="P535" s="17"/>
      <c r="Q535" s="17"/>
      <c r="R535" s="17"/>
      <c r="S535" s="17"/>
      <c r="T535" s="17"/>
    </row>
    <row r="536" spans="5:20" s="24" customFormat="1">
      <c r="E536" s="28"/>
      <c r="H536" s="146"/>
      <c r="K536" s="17"/>
      <c r="L536" s="17"/>
      <c r="M536" s="17"/>
      <c r="N536" s="17"/>
      <c r="O536" s="17"/>
      <c r="P536" s="17"/>
      <c r="Q536" s="17"/>
      <c r="R536" s="17"/>
      <c r="S536" s="17"/>
      <c r="T536" s="17"/>
    </row>
    <row r="537" spans="5:20" s="24" customFormat="1">
      <c r="E537" s="28"/>
      <c r="H537" s="146"/>
      <c r="K537" s="17"/>
      <c r="L537" s="17"/>
      <c r="M537" s="17"/>
      <c r="N537" s="17"/>
      <c r="O537" s="17"/>
      <c r="P537" s="17"/>
      <c r="Q537" s="17"/>
      <c r="R537" s="17"/>
      <c r="S537" s="17"/>
      <c r="T537" s="17"/>
    </row>
    <row r="538" spans="5:20" s="24" customFormat="1">
      <c r="E538" s="28"/>
      <c r="H538" s="146"/>
      <c r="K538" s="17"/>
      <c r="L538" s="17"/>
      <c r="M538" s="17"/>
      <c r="N538" s="17"/>
      <c r="O538" s="17"/>
      <c r="P538" s="17"/>
      <c r="Q538" s="17"/>
      <c r="R538" s="17"/>
      <c r="S538" s="17"/>
      <c r="T538" s="17"/>
    </row>
    <row r="539" spans="5:20" s="24" customFormat="1">
      <c r="E539" s="28"/>
      <c r="H539" s="146"/>
      <c r="K539" s="17"/>
      <c r="L539" s="17"/>
      <c r="M539" s="17"/>
      <c r="N539" s="17"/>
      <c r="O539" s="17"/>
      <c r="P539" s="17"/>
      <c r="Q539" s="17"/>
      <c r="R539" s="17"/>
      <c r="S539" s="17"/>
      <c r="T539" s="17"/>
    </row>
    <row r="540" spans="5:20" s="24" customFormat="1">
      <c r="E540" s="28"/>
      <c r="H540" s="146"/>
      <c r="K540" s="17"/>
      <c r="L540" s="17"/>
      <c r="M540" s="17"/>
      <c r="N540" s="17"/>
      <c r="O540" s="17"/>
      <c r="P540" s="17"/>
      <c r="Q540" s="17"/>
      <c r="R540" s="17"/>
      <c r="S540" s="17"/>
      <c r="T540" s="17"/>
    </row>
    <row r="541" spans="5:20" s="24" customFormat="1">
      <c r="E541" s="28"/>
      <c r="H541" s="146"/>
      <c r="K541" s="17"/>
      <c r="L541" s="17"/>
      <c r="M541" s="17"/>
      <c r="N541" s="17"/>
      <c r="O541" s="17"/>
      <c r="P541" s="17"/>
      <c r="Q541" s="17"/>
      <c r="R541" s="17"/>
      <c r="S541" s="17"/>
      <c r="T541" s="17"/>
    </row>
    <row r="542" spans="5:20" s="24" customFormat="1">
      <c r="E542" s="28"/>
      <c r="H542" s="146"/>
      <c r="K542" s="17"/>
      <c r="L542" s="17"/>
      <c r="M542" s="17"/>
      <c r="N542" s="17"/>
      <c r="O542" s="17"/>
      <c r="P542" s="17"/>
      <c r="Q542" s="17"/>
      <c r="R542" s="17"/>
      <c r="S542" s="17"/>
      <c r="T542" s="17"/>
    </row>
    <row r="543" spans="5:20" s="24" customFormat="1">
      <c r="E543" s="28"/>
      <c r="H543" s="146"/>
      <c r="K543" s="17"/>
      <c r="L543" s="17"/>
      <c r="M543" s="17"/>
      <c r="N543" s="17"/>
      <c r="O543" s="17"/>
      <c r="P543" s="17"/>
      <c r="Q543" s="17"/>
      <c r="R543" s="17"/>
      <c r="S543" s="17"/>
      <c r="T543" s="17"/>
    </row>
    <row r="544" spans="5:20" s="24" customFormat="1">
      <c r="E544" s="28"/>
      <c r="H544" s="146"/>
      <c r="K544" s="17"/>
      <c r="L544" s="17"/>
      <c r="M544" s="17"/>
      <c r="N544" s="17"/>
      <c r="O544" s="17"/>
      <c r="P544" s="17"/>
      <c r="Q544" s="17"/>
      <c r="R544" s="17"/>
      <c r="S544" s="17"/>
      <c r="T544" s="17"/>
    </row>
    <row r="545" spans="5:20" s="24" customFormat="1">
      <c r="E545" s="28"/>
      <c r="H545" s="146"/>
      <c r="K545" s="17"/>
      <c r="L545" s="17"/>
      <c r="M545" s="17"/>
      <c r="N545" s="17"/>
      <c r="O545" s="17"/>
      <c r="P545" s="17"/>
      <c r="Q545" s="17"/>
      <c r="R545" s="17"/>
      <c r="S545" s="17"/>
      <c r="T545" s="17"/>
    </row>
    <row r="546" spans="5:20" s="24" customFormat="1">
      <c r="E546" s="28"/>
      <c r="H546" s="146"/>
      <c r="K546" s="17"/>
      <c r="L546" s="17"/>
      <c r="M546" s="17"/>
      <c r="N546" s="17"/>
      <c r="O546" s="17"/>
      <c r="P546" s="17"/>
      <c r="Q546" s="17"/>
      <c r="R546" s="17"/>
      <c r="S546" s="17"/>
      <c r="T546" s="17"/>
    </row>
    <row r="547" spans="5:20" s="24" customFormat="1">
      <c r="E547" s="28"/>
      <c r="H547" s="146"/>
      <c r="K547" s="17"/>
      <c r="L547" s="17"/>
      <c r="M547" s="17"/>
      <c r="N547" s="17"/>
      <c r="O547" s="17"/>
      <c r="P547" s="17"/>
      <c r="Q547" s="17"/>
      <c r="R547" s="17"/>
      <c r="S547" s="17"/>
      <c r="T547" s="17"/>
    </row>
    <row r="548" spans="5:20" s="24" customFormat="1">
      <c r="E548" s="28"/>
      <c r="H548" s="146"/>
      <c r="K548" s="17"/>
      <c r="L548" s="17"/>
      <c r="M548" s="17"/>
      <c r="N548" s="17"/>
      <c r="O548" s="17"/>
      <c r="P548" s="17"/>
      <c r="Q548" s="17"/>
      <c r="R548" s="17"/>
      <c r="S548" s="17"/>
      <c r="T548" s="17"/>
    </row>
    <row r="549" spans="5:20" s="24" customFormat="1">
      <c r="E549" s="28"/>
      <c r="H549" s="146"/>
      <c r="K549" s="17"/>
      <c r="L549" s="17"/>
      <c r="M549" s="17"/>
      <c r="N549" s="17"/>
      <c r="O549" s="17"/>
      <c r="P549" s="17"/>
      <c r="Q549" s="17"/>
      <c r="R549" s="17"/>
      <c r="S549" s="17"/>
      <c r="T549" s="17"/>
    </row>
    <row r="550" spans="5:20" s="24" customFormat="1">
      <c r="E550" s="28"/>
      <c r="H550" s="146"/>
      <c r="K550" s="17"/>
      <c r="L550" s="17"/>
      <c r="M550" s="17"/>
      <c r="N550" s="17"/>
      <c r="O550" s="17"/>
      <c r="P550" s="17"/>
      <c r="Q550" s="17"/>
      <c r="R550" s="17"/>
      <c r="S550" s="17"/>
      <c r="T550" s="17"/>
    </row>
    <row r="551" spans="5:20" s="24" customFormat="1">
      <c r="E551" s="28"/>
      <c r="H551" s="146"/>
      <c r="K551" s="17"/>
      <c r="L551" s="17"/>
      <c r="M551" s="17"/>
      <c r="N551" s="17"/>
      <c r="O551" s="17"/>
      <c r="P551" s="17"/>
      <c r="Q551" s="17"/>
      <c r="R551" s="17"/>
      <c r="S551" s="17"/>
      <c r="T551" s="17"/>
    </row>
    <row r="552" spans="5:20" s="24" customFormat="1">
      <c r="E552" s="28"/>
      <c r="H552" s="146"/>
      <c r="K552" s="17"/>
      <c r="L552" s="17"/>
      <c r="M552" s="17"/>
      <c r="N552" s="17"/>
      <c r="O552" s="17"/>
      <c r="P552" s="17"/>
      <c r="Q552" s="17"/>
      <c r="R552" s="17"/>
      <c r="S552" s="17"/>
      <c r="T552" s="17"/>
    </row>
    <row r="553" spans="5:20" s="24" customFormat="1">
      <c r="E553" s="28"/>
      <c r="H553" s="146"/>
      <c r="K553" s="17"/>
      <c r="L553" s="17"/>
      <c r="M553" s="17"/>
      <c r="N553" s="17"/>
      <c r="O553" s="17"/>
      <c r="P553" s="17"/>
      <c r="Q553" s="17"/>
      <c r="R553" s="17"/>
      <c r="S553" s="17"/>
      <c r="T553" s="17"/>
    </row>
    <row r="554" spans="5:20" s="24" customFormat="1">
      <c r="E554" s="28"/>
      <c r="H554" s="146"/>
      <c r="K554" s="17"/>
      <c r="L554" s="17"/>
      <c r="M554" s="17"/>
      <c r="N554" s="17"/>
      <c r="O554" s="17"/>
      <c r="P554" s="17"/>
      <c r="Q554" s="17"/>
      <c r="R554" s="17"/>
      <c r="S554" s="17"/>
      <c r="T554" s="17"/>
    </row>
    <row r="555" spans="5:20" s="24" customFormat="1">
      <c r="E555" s="28"/>
      <c r="H555" s="146"/>
      <c r="K555" s="17"/>
      <c r="L555" s="17"/>
      <c r="M555" s="17"/>
      <c r="N555" s="17"/>
      <c r="O555" s="17"/>
      <c r="P555" s="17"/>
      <c r="Q555" s="17"/>
      <c r="R555" s="17"/>
      <c r="S555" s="17"/>
      <c r="T555" s="17"/>
    </row>
    <row r="556" spans="5:20" s="24" customFormat="1">
      <c r="E556" s="28"/>
      <c r="H556" s="146"/>
      <c r="K556" s="17"/>
      <c r="L556" s="17"/>
      <c r="M556" s="17"/>
      <c r="N556" s="17"/>
      <c r="O556" s="17"/>
      <c r="P556" s="17"/>
      <c r="Q556" s="17"/>
      <c r="R556" s="17"/>
      <c r="S556" s="17"/>
      <c r="T556" s="17"/>
    </row>
    <row r="557" spans="5:20" s="24" customFormat="1">
      <c r="E557" s="28"/>
      <c r="H557" s="146"/>
      <c r="K557" s="17"/>
      <c r="L557" s="17"/>
      <c r="M557" s="17"/>
      <c r="N557" s="17"/>
      <c r="O557" s="17"/>
      <c r="P557" s="17"/>
      <c r="Q557" s="17"/>
      <c r="R557" s="17"/>
      <c r="S557" s="17"/>
      <c r="T557" s="17"/>
    </row>
    <row r="558" spans="5:20" s="24" customFormat="1">
      <c r="E558" s="28"/>
      <c r="H558" s="146"/>
      <c r="K558" s="17"/>
      <c r="L558" s="17"/>
      <c r="M558" s="17"/>
      <c r="N558" s="17"/>
      <c r="O558" s="17"/>
      <c r="P558" s="17"/>
      <c r="Q558" s="17"/>
      <c r="R558" s="17"/>
      <c r="S558" s="17"/>
      <c r="T558" s="17"/>
    </row>
    <row r="559" spans="5:20" s="24" customFormat="1">
      <c r="E559" s="28"/>
      <c r="H559" s="146"/>
      <c r="K559" s="17"/>
      <c r="L559" s="17"/>
      <c r="M559" s="17"/>
      <c r="N559" s="17"/>
      <c r="O559" s="17"/>
      <c r="P559" s="17"/>
      <c r="Q559" s="17"/>
      <c r="R559" s="17"/>
      <c r="S559" s="17"/>
      <c r="T559" s="17"/>
    </row>
    <row r="560" spans="5:20" s="24" customFormat="1">
      <c r="E560" s="28"/>
      <c r="H560" s="146"/>
      <c r="K560" s="17"/>
      <c r="L560" s="17"/>
      <c r="M560" s="17"/>
      <c r="N560" s="17"/>
      <c r="O560" s="17"/>
      <c r="P560" s="17"/>
      <c r="Q560" s="17"/>
      <c r="R560" s="17"/>
      <c r="S560" s="17"/>
      <c r="T560" s="17"/>
    </row>
    <row r="561" spans="5:20" s="24" customFormat="1">
      <c r="E561" s="28"/>
      <c r="H561" s="146"/>
      <c r="K561" s="17"/>
      <c r="L561" s="17"/>
      <c r="M561" s="17"/>
      <c r="N561" s="17"/>
      <c r="O561" s="17"/>
      <c r="P561" s="17"/>
      <c r="Q561" s="17"/>
      <c r="R561" s="17"/>
      <c r="S561" s="17"/>
      <c r="T561" s="17"/>
    </row>
    <row r="562" spans="5:20" s="24" customFormat="1">
      <c r="E562" s="28"/>
      <c r="H562" s="146"/>
      <c r="K562" s="17"/>
      <c r="L562" s="17"/>
      <c r="M562" s="17"/>
      <c r="N562" s="17"/>
      <c r="O562" s="17"/>
      <c r="P562" s="17"/>
      <c r="Q562" s="17"/>
      <c r="R562" s="17"/>
      <c r="S562" s="17"/>
      <c r="T562" s="17"/>
    </row>
    <row r="563" spans="5:20" s="24" customFormat="1">
      <c r="E563" s="28"/>
      <c r="H563" s="146"/>
      <c r="K563" s="17"/>
      <c r="L563" s="17"/>
      <c r="M563" s="17"/>
      <c r="N563" s="17"/>
      <c r="O563" s="17"/>
      <c r="P563" s="17"/>
      <c r="Q563" s="17"/>
      <c r="R563" s="17"/>
      <c r="S563" s="17"/>
      <c r="T563" s="17"/>
    </row>
    <row r="564" spans="5:20" s="24" customFormat="1">
      <c r="E564" s="28"/>
      <c r="H564" s="146"/>
      <c r="K564" s="17"/>
      <c r="L564" s="17"/>
      <c r="M564" s="17"/>
      <c r="N564" s="17"/>
      <c r="O564" s="17"/>
      <c r="P564" s="17"/>
      <c r="Q564" s="17"/>
      <c r="R564" s="17"/>
      <c r="S564" s="17"/>
      <c r="T564" s="17"/>
    </row>
    <row r="565" spans="5:20" s="24" customFormat="1">
      <c r="E565" s="28"/>
      <c r="H565" s="146"/>
      <c r="K565" s="17"/>
      <c r="L565" s="17"/>
      <c r="M565" s="17"/>
      <c r="N565" s="17"/>
      <c r="O565" s="17"/>
      <c r="P565" s="17"/>
      <c r="Q565" s="17"/>
      <c r="R565" s="17"/>
      <c r="S565" s="17"/>
      <c r="T565" s="17"/>
    </row>
    <row r="566" spans="5:20" s="24" customFormat="1">
      <c r="E566" s="28"/>
      <c r="H566" s="146"/>
      <c r="K566" s="17"/>
      <c r="L566" s="17"/>
      <c r="M566" s="17"/>
      <c r="N566" s="17"/>
      <c r="O566" s="17"/>
      <c r="P566" s="17"/>
      <c r="Q566" s="17"/>
      <c r="R566" s="17"/>
      <c r="S566" s="17"/>
      <c r="T566" s="17"/>
    </row>
    <row r="567" spans="5:20" s="24" customFormat="1">
      <c r="E567" s="28"/>
      <c r="H567" s="146"/>
      <c r="K567" s="17"/>
      <c r="L567" s="17"/>
      <c r="M567" s="17"/>
      <c r="N567" s="17"/>
      <c r="O567" s="17"/>
      <c r="P567" s="17"/>
      <c r="Q567" s="17"/>
      <c r="R567" s="17"/>
      <c r="S567" s="17"/>
      <c r="T567" s="17"/>
    </row>
    <row r="568" spans="5:20" s="24" customFormat="1">
      <c r="E568" s="28"/>
      <c r="H568" s="146"/>
      <c r="K568" s="17"/>
      <c r="L568" s="17"/>
      <c r="M568" s="17"/>
      <c r="N568" s="17"/>
      <c r="O568" s="17"/>
      <c r="P568" s="17"/>
      <c r="Q568" s="17"/>
      <c r="R568" s="17"/>
      <c r="S568" s="17"/>
      <c r="T568" s="17"/>
    </row>
    <row r="569" spans="5:20" s="24" customFormat="1">
      <c r="E569" s="28"/>
      <c r="H569" s="146"/>
      <c r="K569" s="17"/>
      <c r="L569" s="17"/>
      <c r="M569" s="17"/>
      <c r="N569" s="17"/>
      <c r="O569" s="17"/>
      <c r="P569" s="17"/>
      <c r="Q569" s="17"/>
      <c r="R569" s="17"/>
      <c r="S569" s="17"/>
      <c r="T569" s="17"/>
    </row>
    <row r="570" spans="5:20" s="24" customFormat="1">
      <c r="E570" s="28"/>
      <c r="H570" s="146"/>
      <c r="K570" s="17"/>
      <c r="L570" s="17"/>
      <c r="M570" s="17"/>
      <c r="N570" s="17"/>
      <c r="O570" s="17"/>
      <c r="P570" s="17"/>
      <c r="Q570" s="17"/>
      <c r="R570" s="17"/>
      <c r="S570" s="17"/>
      <c r="T570" s="17"/>
    </row>
    <row r="571" spans="5:20" s="24" customFormat="1">
      <c r="E571" s="28"/>
      <c r="H571" s="146"/>
      <c r="K571" s="17"/>
      <c r="L571" s="17"/>
      <c r="M571" s="17"/>
      <c r="N571" s="17"/>
      <c r="O571" s="17"/>
      <c r="P571" s="17"/>
      <c r="Q571" s="17"/>
      <c r="R571" s="17"/>
      <c r="S571" s="17"/>
      <c r="T571" s="17"/>
    </row>
    <row r="572" spans="5:20" s="24" customFormat="1">
      <c r="E572" s="28"/>
      <c r="H572" s="146"/>
      <c r="K572" s="17"/>
      <c r="L572" s="17"/>
      <c r="M572" s="17"/>
      <c r="N572" s="17"/>
      <c r="O572" s="17"/>
      <c r="P572" s="17"/>
      <c r="Q572" s="17"/>
      <c r="R572" s="17"/>
      <c r="S572" s="17"/>
      <c r="T572" s="17"/>
    </row>
    <row r="573" spans="5:20" s="24" customFormat="1">
      <c r="E573" s="28"/>
      <c r="H573" s="146"/>
      <c r="K573" s="17"/>
      <c r="L573" s="17"/>
      <c r="M573" s="17"/>
      <c r="N573" s="17"/>
      <c r="O573" s="17"/>
      <c r="P573" s="17"/>
      <c r="Q573" s="17"/>
      <c r="R573" s="17"/>
      <c r="S573" s="17"/>
      <c r="T573" s="17"/>
    </row>
    <row r="574" spans="5:20" s="24" customFormat="1">
      <c r="E574" s="28"/>
      <c r="H574" s="146"/>
      <c r="K574" s="17"/>
      <c r="L574" s="17"/>
      <c r="M574" s="17"/>
      <c r="N574" s="17"/>
      <c r="O574" s="17"/>
      <c r="P574" s="17"/>
      <c r="Q574" s="17"/>
      <c r="R574" s="17"/>
      <c r="S574" s="17"/>
      <c r="T574" s="17"/>
    </row>
    <row r="575" spans="5:20" s="24" customFormat="1">
      <c r="E575" s="28"/>
      <c r="H575" s="146"/>
      <c r="K575" s="17"/>
      <c r="L575" s="17"/>
      <c r="M575" s="17"/>
      <c r="N575" s="17"/>
      <c r="O575" s="17"/>
      <c r="P575" s="17"/>
      <c r="Q575" s="17"/>
      <c r="R575" s="17"/>
      <c r="S575" s="17"/>
      <c r="T575" s="17"/>
    </row>
    <row r="576" spans="5:20" s="24" customFormat="1">
      <c r="E576" s="28"/>
      <c r="H576" s="146"/>
      <c r="K576" s="17"/>
      <c r="L576" s="17"/>
      <c r="M576" s="17"/>
      <c r="N576" s="17"/>
      <c r="O576" s="17"/>
      <c r="P576" s="17"/>
      <c r="Q576" s="17"/>
      <c r="R576" s="17"/>
      <c r="S576" s="17"/>
      <c r="T576" s="17"/>
    </row>
    <row r="577" spans="5:20" s="24" customFormat="1">
      <c r="E577" s="28"/>
      <c r="H577" s="146"/>
      <c r="K577" s="17"/>
      <c r="L577" s="17"/>
      <c r="M577" s="17"/>
      <c r="N577" s="17"/>
      <c r="O577" s="17"/>
      <c r="P577" s="17"/>
      <c r="Q577" s="17"/>
      <c r="R577" s="17"/>
      <c r="S577" s="17"/>
      <c r="T577" s="17"/>
    </row>
    <row r="578" spans="5:20" s="24" customFormat="1">
      <c r="E578" s="28"/>
      <c r="H578" s="146"/>
      <c r="K578" s="17"/>
      <c r="L578" s="17"/>
      <c r="M578" s="17"/>
      <c r="N578" s="17"/>
      <c r="O578" s="17"/>
      <c r="P578" s="17"/>
      <c r="Q578" s="17"/>
      <c r="R578" s="17"/>
      <c r="S578" s="17"/>
      <c r="T578" s="17"/>
    </row>
    <row r="579" spans="5:20" s="24" customFormat="1">
      <c r="E579" s="28"/>
      <c r="H579" s="146"/>
      <c r="K579" s="17"/>
      <c r="L579" s="17"/>
      <c r="M579" s="17"/>
      <c r="N579" s="17"/>
      <c r="O579" s="17"/>
      <c r="P579" s="17"/>
      <c r="Q579" s="17"/>
      <c r="R579" s="17"/>
      <c r="S579" s="17"/>
      <c r="T579" s="17"/>
    </row>
    <row r="580" spans="5:20" s="24" customFormat="1">
      <c r="E580" s="28"/>
      <c r="H580" s="146"/>
      <c r="K580" s="17"/>
      <c r="L580" s="17"/>
      <c r="M580" s="17"/>
      <c r="N580" s="17"/>
      <c r="O580" s="17"/>
      <c r="P580" s="17"/>
      <c r="Q580" s="17"/>
      <c r="R580" s="17"/>
      <c r="S580" s="17"/>
      <c r="T580" s="17"/>
    </row>
    <row r="581" spans="5:20" s="24" customFormat="1">
      <c r="E581" s="28"/>
      <c r="H581" s="146"/>
      <c r="K581" s="17"/>
      <c r="L581" s="17"/>
      <c r="M581" s="17"/>
      <c r="N581" s="17"/>
      <c r="O581" s="17"/>
      <c r="P581" s="17"/>
      <c r="Q581" s="17"/>
      <c r="R581" s="17"/>
      <c r="S581" s="17"/>
      <c r="T581" s="17"/>
    </row>
    <row r="582" spans="5:20" s="24" customFormat="1">
      <c r="E582" s="28"/>
      <c r="H582" s="146"/>
      <c r="K582" s="17"/>
      <c r="L582" s="17"/>
      <c r="M582" s="17"/>
      <c r="N582" s="17"/>
      <c r="O582" s="17"/>
      <c r="P582" s="17"/>
      <c r="Q582" s="17"/>
      <c r="R582" s="17"/>
      <c r="S582" s="17"/>
      <c r="T582" s="17"/>
    </row>
    <row r="583" spans="5:20" s="24" customFormat="1">
      <c r="E583" s="28"/>
      <c r="H583" s="146"/>
      <c r="K583" s="17"/>
      <c r="L583" s="17"/>
      <c r="M583" s="17"/>
      <c r="N583" s="17"/>
      <c r="O583" s="17"/>
      <c r="P583" s="17"/>
      <c r="Q583" s="17"/>
      <c r="R583" s="17"/>
      <c r="S583" s="17"/>
      <c r="T583" s="17"/>
    </row>
    <row r="584" spans="5:20" s="24" customFormat="1">
      <c r="E584" s="28"/>
      <c r="H584" s="146"/>
      <c r="K584" s="17"/>
      <c r="L584" s="17"/>
      <c r="M584" s="17"/>
      <c r="N584" s="17"/>
      <c r="O584" s="17"/>
      <c r="P584" s="17"/>
      <c r="Q584" s="17"/>
      <c r="R584" s="17"/>
      <c r="S584" s="17"/>
      <c r="T584" s="17"/>
    </row>
    <row r="585" spans="5:20" s="24" customFormat="1">
      <c r="E585" s="28"/>
      <c r="H585" s="146"/>
      <c r="K585" s="17"/>
      <c r="L585" s="17"/>
      <c r="M585" s="17"/>
      <c r="N585" s="17"/>
      <c r="O585" s="17"/>
      <c r="P585" s="17"/>
      <c r="Q585" s="17"/>
      <c r="R585" s="17"/>
      <c r="S585" s="17"/>
      <c r="T585" s="17"/>
    </row>
    <row r="586" spans="5:20" s="24" customFormat="1">
      <c r="E586" s="28"/>
      <c r="H586" s="146"/>
      <c r="K586" s="17"/>
      <c r="L586" s="17"/>
      <c r="M586" s="17"/>
      <c r="N586" s="17"/>
      <c r="O586" s="17"/>
      <c r="P586" s="17"/>
      <c r="Q586" s="17"/>
      <c r="R586" s="17"/>
      <c r="S586" s="17"/>
      <c r="T586" s="17"/>
    </row>
    <row r="587" spans="5:20" s="24" customFormat="1">
      <c r="E587" s="28"/>
      <c r="H587" s="146"/>
      <c r="K587" s="17"/>
      <c r="L587" s="17"/>
      <c r="M587" s="17"/>
      <c r="N587" s="17"/>
      <c r="O587" s="17"/>
      <c r="P587" s="17"/>
      <c r="Q587" s="17"/>
      <c r="R587" s="17"/>
      <c r="S587" s="17"/>
      <c r="T587" s="17"/>
    </row>
    <row r="588" spans="5:20" s="24" customFormat="1">
      <c r="E588" s="28"/>
      <c r="H588" s="146"/>
      <c r="K588" s="17"/>
      <c r="L588" s="17"/>
      <c r="M588" s="17"/>
      <c r="N588" s="17"/>
      <c r="O588" s="17"/>
      <c r="P588" s="17"/>
      <c r="Q588" s="17"/>
      <c r="R588" s="17"/>
      <c r="S588" s="17"/>
      <c r="T588" s="17"/>
    </row>
    <row r="589" spans="5:20" s="24" customFormat="1">
      <c r="E589" s="28"/>
      <c r="H589" s="146"/>
      <c r="K589" s="17"/>
      <c r="L589" s="17"/>
      <c r="M589" s="17"/>
      <c r="N589" s="17"/>
      <c r="O589" s="17"/>
      <c r="P589" s="17"/>
      <c r="Q589" s="17"/>
      <c r="R589" s="17"/>
      <c r="S589" s="17"/>
      <c r="T589" s="17"/>
    </row>
    <row r="590" spans="5:20" s="24" customFormat="1">
      <c r="E590" s="28"/>
      <c r="H590" s="146"/>
      <c r="K590" s="17"/>
      <c r="L590" s="17"/>
      <c r="M590" s="17"/>
      <c r="N590" s="17"/>
      <c r="O590" s="17"/>
      <c r="P590" s="17"/>
      <c r="Q590" s="17"/>
      <c r="R590" s="17"/>
      <c r="S590" s="17"/>
      <c r="T590" s="17"/>
    </row>
    <row r="591" spans="5:20" s="24" customFormat="1">
      <c r="E591" s="28"/>
      <c r="H591" s="146"/>
      <c r="K591" s="17"/>
      <c r="L591" s="17"/>
      <c r="M591" s="17"/>
      <c r="N591" s="17"/>
      <c r="O591" s="17"/>
      <c r="P591" s="17"/>
      <c r="Q591" s="17"/>
      <c r="R591" s="17"/>
      <c r="S591" s="17"/>
      <c r="T591" s="17"/>
    </row>
    <row r="592" spans="5:20" s="24" customFormat="1">
      <c r="E592" s="28"/>
      <c r="H592" s="146"/>
      <c r="K592" s="17"/>
      <c r="L592" s="17"/>
      <c r="M592" s="17"/>
      <c r="N592" s="17"/>
      <c r="O592" s="17"/>
      <c r="P592" s="17"/>
      <c r="Q592" s="17"/>
      <c r="R592" s="17"/>
      <c r="S592" s="17"/>
      <c r="T592" s="17"/>
    </row>
    <row r="593" spans="5:20" s="24" customFormat="1">
      <c r="E593" s="28"/>
      <c r="H593" s="146"/>
      <c r="K593" s="17"/>
      <c r="L593" s="17"/>
      <c r="M593" s="17"/>
      <c r="N593" s="17"/>
      <c r="O593" s="17"/>
      <c r="P593" s="17"/>
      <c r="Q593" s="17"/>
      <c r="R593" s="17"/>
      <c r="S593" s="17"/>
      <c r="T593" s="17"/>
    </row>
    <row r="594" spans="5:20" s="24" customFormat="1">
      <c r="E594" s="28"/>
      <c r="H594" s="146"/>
      <c r="K594" s="17"/>
      <c r="L594" s="17"/>
      <c r="M594" s="17"/>
      <c r="N594" s="17"/>
      <c r="O594" s="17"/>
      <c r="P594" s="17"/>
      <c r="Q594" s="17"/>
      <c r="R594" s="17"/>
      <c r="S594" s="17"/>
      <c r="T594" s="17"/>
    </row>
    <row r="595" spans="5:20" s="24" customFormat="1">
      <c r="E595" s="28"/>
      <c r="H595" s="146"/>
      <c r="K595" s="17"/>
      <c r="L595" s="17"/>
      <c r="M595" s="17"/>
      <c r="N595" s="17"/>
      <c r="O595" s="17"/>
      <c r="P595" s="17"/>
      <c r="Q595" s="17"/>
      <c r="R595" s="17"/>
      <c r="S595" s="17"/>
      <c r="T595" s="17"/>
    </row>
    <row r="596" spans="5:20" s="24" customFormat="1">
      <c r="E596" s="28"/>
      <c r="H596" s="146"/>
      <c r="K596" s="17"/>
      <c r="L596" s="17"/>
      <c r="M596" s="17"/>
      <c r="N596" s="17"/>
      <c r="O596" s="17"/>
      <c r="P596" s="17"/>
      <c r="Q596" s="17"/>
      <c r="R596" s="17"/>
      <c r="S596" s="17"/>
      <c r="T596" s="17"/>
    </row>
    <row r="597" spans="5:20" s="24" customFormat="1">
      <c r="E597" s="28"/>
      <c r="H597" s="146"/>
      <c r="K597" s="17"/>
      <c r="L597" s="17"/>
      <c r="M597" s="17"/>
      <c r="N597" s="17"/>
      <c r="O597" s="17"/>
      <c r="P597" s="17"/>
      <c r="Q597" s="17"/>
      <c r="R597" s="17"/>
      <c r="S597" s="17"/>
      <c r="T597" s="17"/>
    </row>
    <row r="598" spans="5:20" s="24" customFormat="1">
      <c r="E598" s="28"/>
      <c r="H598" s="146"/>
      <c r="K598" s="17"/>
      <c r="L598" s="17"/>
      <c r="M598" s="17"/>
      <c r="N598" s="17"/>
      <c r="O598" s="17"/>
      <c r="P598" s="17"/>
      <c r="Q598" s="17"/>
      <c r="R598" s="17"/>
      <c r="S598" s="17"/>
      <c r="T598" s="17"/>
    </row>
    <row r="599" spans="5:20" s="24" customFormat="1">
      <c r="E599" s="28"/>
      <c r="H599" s="146"/>
      <c r="K599" s="17"/>
      <c r="L599" s="17"/>
      <c r="M599" s="17"/>
      <c r="N599" s="17"/>
      <c r="O599" s="17"/>
      <c r="P599" s="17"/>
      <c r="Q599" s="17"/>
      <c r="R599" s="17"/>
      <c r="S599" s="17"/>
      <c r="T599" s="17"/>
    </row>
    <row r="600" spans="5:20" s="24" customFormat="1">
      <c r="E600" s="28"/>
      <c r="H600" s="146"/>
      <c r="K600" s="17"/>
      <c r="L600" s="17"/>
      <c r="M600" s="17"/>
      <c r="N600" s="17"/>
      <c r="O600" s="17"/>
      <c r="P600" s="17"/>
      <c r="Q600" s="17"/>
      <c r="R600" s="17"/>
      <c r="S600" s="17"/>
      <c r="T600" s="17"/>
    </row>
    <row r="601" spans="5:20" s="24" customFormat="1">
      <c r="E601" s="28"/>
      <c r="H601" s="146"/>
      <c r="K601" s="17"/>
      <c r="L601" s="17"/>
      <c r="M601" s="17"/>
      <c r="N601" s="17"/>
      <c r="O601" s="17"/>
      <c r="P601" s="17"/>
      <c r="Q601" s="17"/>
      <c r="R601" s="17"/>
      <c r="S601" s="17"/>
      <c r="T601" s="17"/>
    </row>
    <row r="602" spans="5:20" s="24" customFormat="1">
      <c r="E602" s="28"/>
      <c r="H602" s="146"/>
      <c r="K602" s="17"/>
      <c r="L602" s="17"/>
      <c r="M602" s="17"/>
      <c r="N602" s="17"/>
      <c r="O602" s="17"/>
      <c r="P602" s="17"/>
      <c r="Q602" s="17"/>
      <c r="R602" s="17"/>
      <c r="S602" s="17"/>
      <c r="T602" s="17"/>
    </row>
    <row r="603" spans="5:20" s="24" customFormat="1">
      <c r="E603" s="28"/>
      <c r="H603" s="146"/>
      <c r="K603" s="17"/>
      <c r="L603" s="17"/>
      <c r="M603" s="17"/>
      <c r="N603" s="17"/>
      <c r="O603" s="17"/>
      <c r="P603" s="17"/>
      <c r="Q603" s="17"/>
      <c r="R603" s="17"/>
      <c r="S603" s="17"/>
      <c r="T603" s="17"/>
    </row>
    <row r="604" spans="5:20" s="24" customFormat="1">
      <c r="E604" s="28"/>
      <c r="H604" s="146"/>
      <c r="K604" s="17"/>
      <c r="L604" s="17"/>
      <c r="M604" s="17"/>
      <c r="N604" s="17"/>
      <c r="O604" s="17"/>
      <c r="P604" s="17"/>
      <c r="Q604" s="17"/>
      <c r="R604" s="17"/>
      <c r="S604" s="17"/>
      <c r="T604" s="17"/>
    </row>
    <row r="605" spans="5:20" s="24" customFormat="1">
      <c r="E605" s="28"/>
      <c r="H605" s="146"/>
      <c r="K605" s="17"/>
      <c r="L605" s="17"/>
      <c r="M605" s="17"/>
      <c r="N605" s="17"/>
      <c r="O605" s="17"/>
      <c r="P605" s="17"/>
      <c r="Q605" s="17"/>
      <c r="R605" s="17"/>
      <c r="S605" s="17"/>
      <c r="T605" s="17"/>
    </row>
    <row r="606" spans="5:20" s="24" customFormat="1">
      <c r="E606" s="28"/>
      <c r="H606" s="146"/>
      <c r="K606" s="17"/>
      <c r="L606" s="17"/>
      <c r="M606" s="17"/>
      <c r="N606" s="17"/>
      <c r="O606" s="17"/>
      <c r="P606" s="17"/>
      <c r="Q606" s="17"/>
      <c r="R606" s="17"/>
      <c r="S606" s="17"/>
      <c r="T606" s="17"/>
    </row>
    <row r="607" spans="5:20" s="24" customFormat="1">
      <c r="E607" s="28"/>
      <c r="H607" s="146"/>
      <c r="K607" s="17"/>
      <c r="L607" s="17"/>
      <c r="M607" s="17"/>
      <c r="N607" s="17"/>
      <c r="O607" s="17"/>
      <c r="P607" s="17"/>
      <c r="Q607" s="17"/>
      <c r="R607" s="17"/>
      <c r="S607" s="17"/>
      <c r="T607" s="17"/>
    </row>
    <row r="608" spans="5:20" s="24" customFormat="1">
      <c r="E608" s="28"/>
      <c r="H608" s="146"/>
      <c r="K608" s="17"/>
      <c r="L608" s="17"/>
      <c r="M608" s="17"/>
      <c r="N608" s="17"/>
      <c r="O608" s="17"/>
      <c r="P608" s="17"/>
      <c r="Q608" s="17"/>
      <c r="R608" s="17"/>
      <c r="S608" s="17"/>
      <c r="T608" s="17"/>
    </row>
    <row r="609" spans="5:20" s="24" customFormat="1">
      <c r="E609" s="28"/>
      <c r="H609" s="146"/>
      <c r="K609" s="17"/>
      <c r="L609" s="17"/>
      <c r="M609" s="17"/>
      <c r="N609" s="17"/>
      <c r="O609" s="17"/>
      <c r="P609" s="17"/>
      <c r="Q609" s="17"/>
      <c r="R609" s="17"/>
      <c r="S609" s="17"/>
      <c r="T609" s="17"/>
    </row>
    <row r="610" spans="5:20" s="24" customFormat="1">
      <c r="E610" s="28"/>
      <c r="H610" s="146"/>
      <c r="K610" s="17"/>
      <c r="L610" s="17"/>
      <c r="M610" s="17"/>
      <c r="N610" s="17"/>
      <c r="O610" s="17"/>
      <c r="P610" s="17"/>
      <c r="Q610" s="17"/>
      <c r="R610" s="17"/>
      <c r="S610" s="17"/>
      <c r="T610" s="17"/>
    </row>
    <row r="611" spans="5:20" s="24" customFormat="1">
      <c r="E611" s="28"/>
      <c r="H611" s="146"/>
      <c r="K611" s="17"/>
      <c r="L611" s="17"/>
      <c r="M611" s="17"/>
      <c r="N611" s="17"/>
      <c r="O611" s="17"/>
      <c r="P611" s="17"/>
      <c r="Q611" s="17"/>
      <c r="R611" s="17"/>
      <c r="S611" s="17"/>
      <c r="T611" s="17"/>
    </row>
    <row r="612" spans="5:20" s="24" customFormat="1">
      <c r="E612" s="28"/>
      <c r="H612" s="146"/>
      <c r="K612" s="17"/>
      <c r="L612" s="17"/>
      <c r="M612" s="17"/>
      <c r="N612" s="17"/>
      <c r="O612" s="17"/>
      <c r="P612" s="17"/>
      <c r="Q612" s="17"/>
      <c r="R612" s="17"/>
      <c r="S612" s="17"/>
      <c r="T612" s="17"/>
    </row>
    <row r="613" spans="5:20" s="24" customFormat="1">
      <c r="E613" s="28"/>
      <c r="H613" s="146"/>
      <c r="K613" s="17"/>
      <c r="L613" s="17"/>
      <c r="M613" s="17"/>
      <c r="N613" s="17"/>
      <c r="O613" s="17"/>
      <c r="P613" s="17"/>
      <c r="Q613" s="17"/>
      <c r="R613" s="17"/>
      <c r="S613" s="17"/>
      <c r="T613" s="17"/>
    </row>
    <row r="614" spans="5:20" s="24" customFormat="1">
      <c r="E614" s="28"/>
      <c r="H614" s="146"/>
      <c r="K614" s="17"/>
      <c r="L614" s="17"/>
      <c r="M614" s="17"/>
      <c r="N614" s="17"/>
      <c r="O614" s="17"/>
      <c r="P614" s="17"/>
      <c r="Q614" s="17"/>
      <c r="R614" s="17"/>
      <c r="S614" s="17"/>
      <c r="T614" s="17"/>
    </row>
    <row r="615" spans="5:20" s="24" customFormat="1">
      <c r="E615" s="28"/>
      <c r="H615" s="146"/>
      <c r="K615" s="17"/>
      <c r="L615" s="17"/>
      <c r="M615" s="17"/>
      <c r="N615" s="17"/>
      <c r="O615" s="17"/>
      <c r="P615" s="17"/>
      <c r="Q615" s="17"/>
      <c r="R615" s="17"/>
      <c r="S615" s="17"/>
      <c r="T615" s="17"/>
    </row>
    <row r="616" spans="5:20" s="24" customFormat="1">
      <c r="E616" s="28"/>
      <c r="H616" s="146"/>
      <c r="K616" s="17"/>
      <c r="L616" s="17"/>
      <c r="M616" s="17"/>
      <c r="N616" s="17"/>
      <c r="O616" s="17"/>
      <c r="P616" s="17"/>
      <c r="Q616" s="17"/>
      <c r="R616" s="17"/>
      <c r="S616" s="17"/>
      <c r="T616" s="17"/>
    </row>
    <row r="617" spans="5:20" s="24" customFormat="1">
      <c r="E617" s="28"/>
      <c r="H617" s="146"/>
      <c r="K617" s="17"/>
      <c r="L617" s="17"/>
      <c r="M617" s="17"/>
      <c r="N617" s="17"/>
      <c r="O617" s="17"/>
      <c r="P617" s="17"/>
      <c r="Q617" s="17"/>
      <c r="R617" s="17"/>
      <c r="S617" s="17"/>
      <c r="T617" s="17"/>
    </row>
    <row r="618" spans="5:20" s="24" customFormat="1">
      <c r="E618" s="28"/>
      <c r="H618" s="146"/>
      <c r="K618" s="17"/>
      <c r="L618" s="17"/>
      <c r="M618" s="17"/>
      <c r="N618" s="17"/>
      <c r="O618" s="17"/>
      <c r="P618" s="17"/>
      <c r="Q618" s="17"/>
      <c r="R618" s="17"/>
      <c r="S618" s="17"/>
      <c r="T618" s="17"/>
    </row>
    <row r="619" spans="5:20" s="24" customFormat="1">
      <c r="E619" s="28"/>
      <c r="H619" s="146"/>
      <c r="K619" s="17"/>
      <c r="L619" s="17"/>
      <c r="M619" s="17"/>
      <c r="N619" s="17"/>
      <c r="O619" s="17"/>
      <c r="P619" s="17"/>
      <c r="Q619" s="17"/>
      <c r="R619" s="17"/>
      <c r="S619" s="17"/>
      <c r="T619" s="17"/>
    </row>
    <row r="620" spans="5:20" s="24" customFormat="1">
      <c r="E620" s="28"/>
      <c r="H620" s="146"/>
      <c r="K620" s="17"/>
      <c r="L620" s="17"/>
      <c r="M620" s="17"/>
      <c r="N620" s="17"/>
      <c r="O620" s="17"/>
      <c r="P620" s="17"/>
      <c r="Q620" s="17"/>
      <c r="R620" s="17"/>
      <c r="S620" s="17"/>
      <c r="T620" s="17"/>
    </row>
    <row r="621" spans="5:20" s="24" customFormat="1">
      <c r="E621" s="28"/>
      <c r="H621" s="146"/>
      <c r="K621" s="17"/>
      <c r="L621" s="17"/>
      <c r="M621" s="17"/>
      <c r="N621" s="17"/>
      <c r="O621" s="17"/>
      <c r="P621" s="17"/>
      <c r="Q621" s="17"/>
      <c r="R621" s="17"/>
      <c r="S621" s="17"/>
      <c r="T621" s="17"/>
    </row>
    <row r="622" spans="5:20" s="24" customFormat="1">
      <c r="E622" s="28"/>
      <c r="H622" s="146"/>
      <c r="K622" s="17"/>
      <c r="L622" s="17"/>
      <c r="M622" s="17"/>
      <c r="N622" s="17"/>
      <c r="O622" s="17"/>
      <c r="P622" s="17"/>
      <c r="Q622" s="17"/>
      <c r="R622" s="17"/>
      <c r="S622" s="17"/>
      <c r="T622" s="17"/>
    </row>
    <row r="623" spans="5:20" s="24" customFormat="1">
      <c r="E623" s="28"/>
      <c r="H623" s="146"/>
      <c r="K623" s="17"/>
      <c r="L623" s="17"/>
      <c r="M623" s="17"/>
      <c r="N623" s="17"/>
      <c r="O623" s="17"/>
      <c r="P623" s="17"/>
      <c r="Q623" s="17"/>
      <c r="R623" s="17"/>
      <c r="S623" s="17"/>
      <c r="T623" s="17"/>
    </row>
    <row r="624" spans="5:20" s="24" customFormat="1">
      <c r="E624" s="28"/>
      <c r="H624" s="146"/>
      <c r="K624" s="17"/>
      <c r="L624" s="17"/>
      <c r="M624" s="17"/>
      <c r="N624" s="17"/>
      <c r="O624" s="17"/>
      <c r="P624" s="17"/>
      <c r="Q624" s="17"/>
      <c r="R624" s="17"/>
      <c r="S624" s="17"/>
      <c r="T624" s="17"/>
    </row>
    <row r="625" spans="5:20" s="24" customFormat="1">
      <c r="E625" s="28"/>
      <c r="H625" s="146"/>
      <c r="K625" s="17"/>
      <c r="L625" s="17"/>
      <c r="M625" s="17"/>
      <c r="N625" s="17"/>
      <c r="O625" s="17"/>
      <c r="P625" s="17"/>
      <c r="Q625" s="17"/>
      <c r="R625" s="17"/>
      <c r="S625" s="17"/>
      <c r="T625" s="17"/>
    </row>
    <row r="626" spans="5:20" s="24" customFormat="1">
      <c r="E626" s="28"/>
      <c r="H626" s="146"/>
      <c r="K626" s="17"/>
      <c r="L626" s="17"/>
      <c r="M626" s="17"/>
      <c r="N626" s="17"/>
      <c r="O626" s="17"/>
      <c r="P626" s="17"/>
      <c r="Q626" s="17"/>
      <c r="R626" s="17"/>
      <c r="S626" s="17"/>
      <c r="T626" s="17"/>
    </row>
    <row r="627" spans="5:20" s="24" customFormat="1">
      <c r="E627" s="28"/>
      <c r="H627" s="146"/>
      <c r="K627" s="17"/>
      <c r="L627" s="17"/>
      <c r="M627" s="17"/>
      <c r="N627" s="17"/>
      <c r="O627" s="17"/>
      <c r="P627" s="17"/>
      <c r="Q627" s="17"/>
      <c r="R627" s="17"/>
      <c r="S627" s="17"/>
      <c r="T627" s="17"/>
    </row>
    <row r="628" spans="5:20" s="24" customFormat="1">
      <c r="E628" s="28"/>
      <c r="H628" s="146"/>
      <c r="K628" s="17"/>
      <c r="L628" s="17"/>
      <c r="M628" s="17"/>
      <c r="N628" s="17"/>
      <c r="O628" s="17"/>
      <c r="P628" s="17"/>
      <c r="Q628" s="17"/>
      <c r="R628" s="17"/>
      <c r="S628" s="17"/>
      <c r="T628" s="17"/>
    </row>
    <row r="629" spans="5:20" s="24" customFormat="1">
      <c r="E629" s="28"/>
      <c r="H629" s="146"/>
      <c r="K629" s="17"/>
      <c r="L629" s="17"/>
      <c r="M629" s="17"/>
      <c r="N629" s="17"/>
      <c r="O629" s="17"/>
      <c r="P629" s="17"/>
      <c r="Q629" s="17"/>
      <c r="R629" s="17"/>
      <c r="S629" s="17"/>
      <c r="T629" s="17"/>
    </row>
    <row r="630" spans="5:20" s="24" customFormat="1">
      <c r="E630" s="28"/>
      <c r="H630" s="146"/>
      <c r="K630" s="17"/>
      <c r="L630" s="17"/>
      <c r="M630" s="17"/>
      <c r="N630" s="17"/>
      <c r="O630" s="17"/>
      <c r="P630" s="17"/>
      <c r="Q630" s="17"/>
      <c r="R630" s="17"/>
      <c r="S630" s="17"/>
      <c r="T630" s="17"/>
    </row>
    <row r="631" spans="5:20" s="24" customFormat="1">
      <c r="E631" s="28"/>
      <c r="H631" s="146"/>
      <c r="K631" s="17"/>
      <c r="L631" s="17"/>
      <c r="M631" s="17"/>
      <c r="N631" s="17"/>
      <c r="O631" s="17"/>
      <c r="P631" s="17"/>
      <c r="Q631" s="17"/>
      <c r="R631" s="17"/>
      <c r="S631" s="17"/>
      <c r="T631" s="17"/>
    </row>
    <row r="632" spans="5:20" s="24" customFormat="1">
      <c r="E632" s="28"/>
      <c r="H632" s="146"/>
      <c r="K632" s="17"/>
      <c r="L632" s="17"/>
      <c r="M632" s="17"/>
      <c r="N632" s="17"/>
      <c r="O632" s="17"/>
      <c r="P632" s="17"/>
      <c r="Q632" s="17"/>
      <c r="R632" s="17"/>
      <c r="S632" s="17"/>
      <c r="T632" s="17"/>
    </row>
    <row r="633" spans="5:20" s="24" customFormat="1">
      <c r="E633" s="28"/>
      <c r="H633" s="146"/>
      <c r="K633" s="17"/>
      <c r="L633" s="17"/>
      <c r="M633" s="17"/>
      <c r="N633" s="17"/>
      <c r="O633" s="17"/>
      <c r="P633" s="17"/>
      <c r="Q633" s="17"/>
      <c r="R633" s="17"/>
      <c r="S633" s="17"/>
      <c r="T633" s="17"/>
    </row>
    <row r="634" spans="5:20" s="24" customFormat="1">
      <c r="E634" s="28"/>
      <c r="H634" s="146"/>
      <c r="K634" s="17"/>
      <c r="L634" s="17"/>
      <c r="M634" s="17"/>
      <c r="N634" s="17"/>
      <c r="O634" s="17"/>
      <c r="P634" s="17"/>
      <c r="Q634" s="17"/>
      <c r="R634" s="17"/>
      <c r="S634" s="17"/>
      <c r="T634" s="17"/>
    </row>
    <row r="635" spans="5:20" s="24" customFormat="1">
      <c r="E635" s="28"/>
      <c r="H635" s="146"/>
      <c r="K635" s="17"/>
      <c r="L635" s="17"/>
      <c r="M635" s="17"/>
      <c r="N635" s="17"/>
      <c r="O635" s="17"/>
      <c r="P635" s="17"/>
      <c r="Q635" s="17"/>
      <c r="R635" s="17"/>
      <c r="S635" s="17"/>
      <c r="T635" s="17"/>
    </row>
    <row r="636" spans="5:20" s="24" customFormat="1">
      <c r="E636" s="28"/>
      <c r="H636" s="146"/>
      <c r="K636" s="17"/>
      <c r="L636" s="17"/>
      <c r="M636" s="17"/>
      <c r="N636" s="17"/>
      <c r="O636" s="17"/>
      <c r="P636" s="17"/>
      <c r="Q636" s="17"/>
      <c r="R636" s="17"/>
      <c r="S636" s="17"/>
      <c r="T636" s="17"/>
    </row>
    <row r="637" spans="5:20" s="24" customFormat="1">
      <c r="E637" s="28"/>
      <c r="H637" s="146"/>
      <c r="K637" s="17"/>
      <c r="L637" s="17"/>
      <c r="M637" s="17"/>
      <c r="N637" s="17"/>
      <c r="O637" s="17"/>
      <c r="P637" s="17"/>
      <c r="Q637" s="17"/>
      <c r="R637" s="17"/>
      <c r="S637" s="17"/>
      <c r="T637" s="17"/>
    </row>
    <row r="638" spans="5:20" s="24" customFormat="1">
      <c r="E638" s="28"/>
      <c r="H638" s="146"/>
      <c r="K638" s="17"/>
      <c r="L638" s="17"/>
      <c r="M638" s="17"/>
      <c r="N638" s="17"/>
      <c r="O638" s="17"/>
      <c r="P638" s="17"/>
      <c r="Q638" s="17"/>
      <c r="R638" s="17"/>
      <c r="S638" s="17"/>
      <c r="T638" s="17"/>
    </row>
    <row r="639" spans="5:20" s="24" customFormat="1">
      <c r="E639" s="28"/>
      <c r="H639" s="146"/>
      <c r="K639" s="17"/>
      <c r="L639" s="17"/>
      <c r="M639" s="17"/>
      <c r="N639" s="17"/>
      <c r="O639" s="17"/>
      <c r="P639" s="17"/>
      <c r="Q639" s="17"/>
      <c r="R639" s="17"/>
      <c r="S639" s="17"/>
      <c r="T639" s="17"/>
    </row>
    <row r="640" spans="5:20" s="24" customFormat="1">
      <c r="E640" s="28"/>
      <c r="H640" s="146"/>
      <c r="K640" s="17"/>
      <c r="L640" s="17"/>
      <c r="M640" s="17"/>
      <c r="N640" s="17"/>
      <c r="O640" s="17"/>
      <c r="P640" s="17"/>
      <c r="Q640" s="17"/>
      <c r="R640" s="17"/>
      <c r="S640" s="17"/>
      <c r="T640" s="17"/>
    </row>
    <row r="641" spans="5:20" s="24" customFormat="1">
      <c r="E641" s="28"/>
      <c r="H641" s="146"/>
      <c r="K641" s="17"/>
      <c r="L641" s="17"/>
      <c r="M641" s="17"/>
      <c r="N641" s="17"/>
      <c r="O641" s="17"/>
      <c r="P641" s="17"/>
      <c r="Q641" s="17"/>
      <c r="R641" s="17"/>
      <c r="S641" s="17"/>
      <c r="T641" s="17"/>
    </row>
    <row r="642" spans="5:20" s="24" customFormat="1">
      <c r="E642" s="28"/>
      <c r="H642" s="146"/>
      <c r="K642" s="17"/>
      <c r="L642" s="17"/>
      <c r="M642" s="17"/>
      <c r="N642" s="17"/>
      <c r="O642" s="17"/>
      <c r="P642" s="17"/>
      <c r="Q642" s="17"/>
      <c r="R642" s="17"/>
      <c r="S642" s="17"/>
      <c r="T642" s="17"/>
    </row>
    <row r="643" spans="5:20" s="24" customFormat="1">
      <c r="E643" s="28"/>
      <c r="H643" s="146"/>
      <c r="K643" s="17"/>
      <c r="L643" s="17"/>
      <c r="M643" s="17"/>
      <c r="N643" s="17"/>
      <c r="O643" s="17"/>
      <c r="P643" s="17"/>
      <c r="Q643" s="17"/>
      <c r="R643" s="17"/>
      <c r="S643" s="17"/>
      <c r="T643" s="17"/>
    </row>
    <row r="644" spans="5:20" s="24" customFormat="1">
      <c r="E644" s="28"/>
      <c r="H644" s="146"/>
      <c r="K644" s="17"/>
      <c r="L644" s="17"/>
      <c r="M644" s="17"/>
      <c r="N644" s="17"/>
      <c r="O644" s="17"/>
      <c r="P644" s="17"/>
      <c r="Q644" s="17"/>
      <c r="R644" s="17"/>
      <c r="S644" s="17"/>
      <c r="T644" s="17"/>
    </row>
    <row r="645" spans="5:20" s="24" customFormat="1">
      <c r="E645" s="28"/>
      <c r="H645" s="146"/>
      <c r="K645" s="17"/>
      <c r="L645" s="17"/>
      <c r="M645" s="17"/>
      <c r="N645" s="17"/>
      <c r="O645" s="17"/>
      <c r="P645" s="17"/>
      <c r="Q645" s="17"/>
      <c r="R645" s="17"/>
      <c r="S645" s="17"/>
      <c r="T645" s="17"/>
    </row>
    <row r="646" spans="5:20" s="24" customFormat="1">
      <c r="E646" s="28"/>
      <c r="H646" s="146"/>
      <c r="K646" s="17"/>
      <c r="L646" s="17"/>
      <c r="M646" s="17"/>
      <c r="N646" s="17"/>
      <c r="O646" s="17"/>
      <c r="P646" s="17"/>
      <c r="Q646" s="17"/>
      <c r="R646" s="17"/>
      <c r="S646" s="17"/>
      <c r="T646" s="17"/>
    </row>
    <row r="647" spans="5:20" s="24" customFormat="1">
      <c r="E647" s="28"/>
      <c r="H647" s="146"/>
      <c r="K647" s="17"/>
      <c r="L647" s="17"/>
      <c r="M647" s="17"/>
      <c r="N647" s="17"/>
      <c r="O647" s="17"/>
      <c r="P647" s="17"/>
      <c r="Q647" s="17"/>
      <c r="R647" s="17"/>
      <c r="S647" s="17"/>
      <c r="T647" s="17"/>
    </row>
    <row r="648" spans="5:20" s="24" customFormat="1">
      <c r="E648" s="28"/>
      <c r="H648" s="146"/>
      <c r="K648" s="17"/>
      <c r="L648" s="17"/>
      <c r="M648" s="17"/>
      <c r="N648" s="17"/>
      <c r="O648" s="17"/>
      <c r="P648" s="17"/>
      <c r="Q648" s="17"/>
      <c r="R648" s="17"/>
      <c r="S648" s="17"/>
      <c r="T648" s="17"/>
    </row>
    <row r="649" spans="5:20" s="24" customFormat="1">
      <c r="E649" s="28"/>
      <c r="H649" s="146"/>
      <c r="K649" s="17"/>
      <c r="L649" s="17"/>
      <c r="M649" s="17"/>
      <c r="N649" s="17"/>
      <c r="O649" s="17"/>
      <c r="P649" s="17"/>
      <c r="Q649" s="17"/>
      <c r="R649" s="17"/>
      <c r="S649" s="17"/>
      <c r="T649" s="17"/>
    </row>
    <row r="650" spans="5:20" s="24" customFormat="1">
      <c r="E650" s="28"/>
      <c r="H650" s="146"/>
      <c r="K650" s="17"/>
      <c r="L650" s="17"/>
      <c r="M650" s="17"/>
      <c r="N650" s="17"/>
      <c r="O650" s="17"/>
      <c r="P650" s="17"/>
      <c r="Q650" s="17"/>
      <c r="R650" s="17"/>
      <c r="S650" s="17"/>
      <c r="T650" s="17"/>
    </row>
    <row r="651" spans="5:20" s="24" customFormat="1">
      <c r="E651" s="28"/>
      <c r="H651" s="146"/>
      <c r="K651" s="17"/>
      <c r="L651" s="17"/>
      <c r="M651" s="17"/>
      <c r="N651" s="17"/>
      <c r="O651" s="17"/>
      <c r="P651" s="17"/>
      <c r="Q651" s="17"/>
      <c r="R651" s="17"/>
      <c r="S651" s="17"/>
      <c r="T651" s="17"/>
    </row>
    <row r="652" spans="5:20" s="24" customFormat="1">
      <c r="E652" s="28"/>
      <c r="H652" s="146"/>
      <c r="K652" s="17"/>
      <c r="L652" s="17"/>
      <c r="M652" s="17"/>
      <c r="N652" s="17"/>
      <c r="O652" s="17"/>
      <c r="P652" s="17"/>
      <c r="Q652" s="17"/>
      <c r="R652" s="17"/>
      <c r="S652" s="17"/>
      <c r="T652" s="17"/>
    </row>
    <row r="653" spans="5:20" s="24" customFormat="1">
      <c r="E653" s="28"/>
      <c r="H653" s="146"/>
      <c r="K653" s="17"/>
      <c r="L653" s="17"/>
      <c r="M653" s="17"/>
      <c r="N653" s="17"/>
      <c r="O653" s="17"/>
      <c r="P653" s="17"/>
      <c r="Q653" s="17"/>
      <c r="R653" s="17"/>
      <c r="S653" s="17"/>
      <c r="T653" s="17"/>
    </row>
    <row r="654" spans="5:20" s="24" customFormat="1">
      <c r="E654" s="28"/>
      <c r="H654" s="146"/>
      <c r="K654" s="17"/>
      <c r="L654" s="17"/>
      <c r="M654" s="17"/>
      <c r="N654" s="17"/>
      <c r="O654" s="17"/>
      <c r="P654" s="17"/>
      <c r="Q654" s="17"/>
      <c r="R654" s="17"/>
      <c r="S654" s="17"/>
      <c r="T654" s="17"/>
    </row>
    <row r="655" spans="5:20" s="24" customFormat="1">
      <c r="E655" s="28"/>
      <c r="H655" s="146"/>
      <c r="K655" s="17"/>
      <c r="L655" s="17"/>
      <c r="M655" s="17"/>
      <c r="N655" s="17"/>
      <c r="O655" s="17"/>
      <c r="P655" s="17"/>
      <c r="Q655" s="17"/>
      <c r="R655" s="17"/>
      <c r="S655" s="17"/>
      <c r="T655" s="17"/>
    </row>
    <row r="656" spans="5:20" s="24" customFormat="1">
      <c r="E656" s="28"/>
      <c r="H656" s="146"/>
      <c r="K656" s="17"/>
      <c r="L656" s="17"/>
      <c r="M656" s="17"/>
      <c r="N656" s="17"/>
      <c r="O656" s="17"/>
      <c r="P656" s="17"/>
      <c r="Q656" s="17"/>
      <c r="R656" s="17"/>
      <c r="S656" s="17"/>
      <c r="T656" s="17"/>
    </row>
    <row r="657" spans="5:20" s="24" customFormat="1">
      <c r="E657" s="28"/>
      <c r="H657" s="146"/>
      <c r="K657" s="17"/>
      <c r="L657" s="17"/>
      <c r="M657" s="17"/>
      <c r="N657" s="17"/>
      <c r="O657" s="17"/>
      <c r="P657" s="17"/>
      <c r="Q657" s="17"/>
      <c r="R657" s="17"/>
      <c r="S657" s="17"/>
      <c r="T657" s="17"/>
    </row>
    <row r="658" spans="5:20" s="24" customFormat="1">
      <c r="E658" s="28"/>
      <c r="H658" s="146"/>
      <c r="K658" s="17"/>
      <c r="L658" s="17"/>
      <c r="M658" s="17"/>
      <c r="N658" s="17"/>
      <c r="O658" s="17"/>
      <c r="P658" s="17"/>
      <c r="Q658" s="17"/>
      <c r="R658" s="17"/>
      <c r="S658" s="17"/>
      <c r="T658" s="17"/>
    </row>
    <row r="659" spans="5:20" s="24" customFormat="1">
      <c r="E659" s="28"/>
      <c r="H659" s="146"/>
      <c r="K659" s="17"/>
      <c r="L659" s="17"/>
      <c r="M659" s="17"/>
      <c r="N659" s="17"/>
      <c r="O659" s="17"/>
      <c r="P659" s="17"/>
      <c r="Q659" s="17"/>
      <c r="R659" s="17"/>
      <c r="S659" s="17"/>
      <c r="T659" s="17"/>
    </row>
    <row r="660" spans="5:20" s="24" customFormat="1">
      <c r="E660" s="28"/>
      <c r="H660" s="146"/>
      <c r="K660" s="17"/>
      <c r="L660" s="17"/>
      <c r="M660" s="17"/>
      <c r="N660" s="17"/>
      <c r="O660" s="17"/>
      <c r="P660" s="17"/>
      <c r="Q660" s="17"/>
      <c r="R660" s="17"/>
      <c r="S660" s="17"/>
      <c r="T660" s="17"/>
    </row>
    <row r="661" spans="5:20" s="24" customFormat="1">
      <c r="E661" s="28"/>
      <c r="H661" s="146"/>
      <c r="K661" s="17"/>
      <c r="L661" s="17"/>
      <c r="M661" s="17"/>
      <c r="N661" s="17"/>
      <c r="O661" s="17"/>
      <c r="P661" s="17"/>
      <c r="Q661" s="17"/>
      <c r="R661" s="17"/>
      <c r="S661" s="17"/>
      <c r="T661" s="17"/>
    </row>
    <row r="662" spans="5:20" s="24" customFormat="1">
      <c r="E662" s="28"/>
      <c r="H662" s="146"/>
      <c r="K662" s="17"/>
      <c r="L662" s="17"/>
      <c r="M662" s="17"/>
      <c r="N662" s="17"/>
      <c r="O662" s="17"/>
      <c r="P662" s="17"/>
      <c r="Q662" s="17"/>
      <c r="R662" s="17"/>
      <c r="S662" s="17"/>
      <c r="T662" s="17"/>
    </row>
    <row r="663" spans="5:20" s="24" customFormat="1">
      <c r="E663" s="28"/>
      <c r="H663" s="146"/>
      <c r="K663" s="17"/>
      <c r="L663" s="17"/>
      <c r="M663" s="17"/>
      <c r="N663" s="17"/>
      <c r="O663" s="17"/>
      <c r="P663" s="17"/>
      <c r="Q663" s="17"/>
      <c r="R663" s="17"/>
      <c r="S663" s="17"/>
      <c r="T663" s="17"/>
    </row>
    <row r="664" spans="5:20" s="24" customFormat="1">
      <c r="E664" s="28"/>
      <c r="H664" s="146"/>
      <c r="K664" s="17"/>
      <c r="L664" s="17"/>
      <c r="M664" s="17"/>
      <c r="N664" s="17"/>
      <c r="O664" s="17"/>
      <c r="P664" s="17"/>
      <c r="Q664" s="17"/>
      <c r="R664" s="17"/>
      <c r="S664" s="17"/>
      <c r="T664" s="17"/>
    </row>
    <row r="665" spans="5:20" s="24" customFormat="1">
      <c r="E665" s="28"/>
      <c r="H665" s="146"/>
      <c r="K665" s="17"/>
      <c r="L665" s="17"/>
      <c r="M665" s="17"/>
      <c r="N665" s="17"/>
      <c r="O665" s="17"/>
      <c r="P665" s="17"/>
      <c r="Q665" s="17"/>
      <c r="R665" s="17"/>
      <c r="S665" s="17"/>
      <c r="T665" s="17"/>
    </row>
    <row r="666" spans="5:20" s="24" customFormat="1">
      <c r="E666" s="28"/>
      <c r="H666" s="146"/>
      <c r="K666" s="17"/>
      <c r="L666" s="17"/>
      <c r="M666" s="17"/>
      <c r="N666" s="17"/>
      <c r="O666" s="17"/>
      <c r="P666" s="17"/>
      <c r="Q666" s="17"/>
      <c r="R666" s="17"/>
      <c r="S666" s="17"/>
      <c r="T666" s="17"/>
    </row>
    <row r="667" spans="5:20" s="24" customFormat="1">
      <c r="E667" s="28"/>
      <c r="H667" s="146"/>
      <c r="K667" s="17"/>
      <c r="L667" s="17"/>
      <c r="M667" s="17"/>
      <c r="N667" s="17"/>
      <c r="O667" s="17"/>
      <c r="P667" s="17"/>
      <c r="Q667" s="17"/>
      <c r="R667" s="17"/>
      <c r="S667" s="17"/>
      <c r="T667" s="17"/>
    </row>
    <row r="668" spans="5:20" s="24" customFormat="1">
      <c r="E668" s="28"/>
      <c r="H668" s="146"/>
      <c r="K668" s="17"/>
      <c r="L668" s="17"/>
      <c r="M668" s="17"/>
      <c r="N668" s="17"/>
      <c r="O668" s="17"/>
      <c r="P668" s="17"/>
      <c r="Q668" s="17"/>
      <c r="R668" s="17"/>
      <c r="S668" s="17"/>
      <c r="T668" s="17"/>
    </row>
    <row r="669" spans="5:20" s="24" customFormat="1">
      <c r="E669" s="28"/>
      <c r="H669" s="146"/>
      <c r="K669" s="17"/>
      <c r="L669" s="17"/>
      <c r="M669" s="17"/>
      <c r="N669" s="17"/>
      <c r="O669" s="17"/>
      <c r="P669" s="17"/>
      <c r="Q669" s="17"/>
      <c r="R669" s="17"/>
      <c r="S669" s="17"/>
      <c r="T669" s="17"/>
    </row>
    <row r="670" spans="5:20" s="24" customFormat="1">
      <c r="E670" s="28"/>
      <c r="H670" s="146"/>
      <c r="K670" s="17"/>
      <c r="L670" s="17"/>
      <c r="M670" s="17"/>
      <c r="N670" s="17"/>
      <c r="O670" s="17"/>
      <c r="P670" s="17"/>
      <c r="Q670" s="17"/>
      <c r="R670" s="17"/>
      <c r="S670" s="17"/>
      <c r="T670" s="17"/>
    </row>
    <row r="671" spans="5:20" s="24" customFormat="1">
      <c r="E671" s="28"/>
      <c r="H671" s="146"/>
      <c r="K671" s="17"/>
      <c r="L671" s="17"/>
      <c r="M671" s="17"/>
      <c r="N671" s="17"/>
      <c r="O671" s="17"/>
      <c r="P671" s="17"/>
      <c r="Q671" s="17"/>
      <c r="R671" s="17"/>
      <c r="S671" s="17"/>
      <c r="T671" s="17"/>
    </row>
    <row r="672" spans="5:20" s="24" customFormat="1">
      <c r="E672" s="28"/>
      <c r="H672" s="146"/>
      <c r="K672" s="17"/>
      <c r="L672" s="17"/>
      <c r="M672" s="17"/>
      <c r="N672" s="17"/>
      <c r="O672" s="17"/>
      <c r="P672" s="17"/>
      <c r="Q672" s="17"/>
      <c r="R672" s="17"/>
      <c r="S672" s="17"/>
      <c r="T672" s="17"/>
    </row>
    <row r="673" spans="5:20" s="24" customFormat="1">
      <c r="E673" s="28"/>
      <c r="H673" s="146"/>
      <c r="K673" s="17"/>
      <c r="L673" s="17"/>
      <c r="M673" s="17"/>
      <c r="N673" s="17"/>
      <c r="O673" s="17"/>
      <c r="P673" s="17"/>
      <c r="Q673" s="17"/>
      <c r="R673" s="17"/>
      <c r="S673" s="17"/>
      <c r="T673" s="17"/>
    </row>
    <row r="674" spans="5:20" s="24" customFormat="1">
      <c r="E674" s="28"/>
      <c r="H674" s="146"/>
      <c r="K674" s="17"/>
      <c r="L674" s="17"/>
      <c r="M674" s="17"/>
      <c r="N674" s="17"/>
      <c r="O674" s="17"/>
      <c r="P674" s="17"/>
      <c r="Q674" s="17"/>
      <c r="R674" s="17"/>
      <c r="S674" s="17"/>
      <c r="T674" s="17"/>
    </row>
    <row r="675" spans="5:20" s="24" customFormat="1">
      <c r="E675" s="28"/>
      <c r="H675" s="146"/>
      <c r="K675" s="17"/>
      <c r="L675" s="17"/>
      <c r="M675" s="17"/>
      <c r="N675" s="17"/>
      <c r="O675" s="17"/>
      <c r="P675" s="17"/>
      <c r="Q675" s="17"/>
      <c r="R675" s="17"/>
      <c r="S675" s="17"/>
      <c r="T675" s="17"/>
    </row>
    <row r="676" spans="5:20" s="24" customFormat="1">
      <c r="E676" s="28"/>
      <c r="H676" s="146"/>
      <c r="K676" s="17"/>
      <c r="L676" s="17"/>
      <c r="M676" s="17"/>
      <c r="N676" s="17"/>
      <c r="O676" s="17"/>
      <c r="P676" s="17"/>
      <c r="Q676" s="17"/>
      <c r="R676" s="17"/>
      <c r="S676" s="17"/>
      <c r="T676" s="17"/>
    </row>
    <row r="677" spans="5:20" s="24" customFormat="1">
      <c r="E677" s="28"/>
      <c r="H677" s="146"/>
      <c r="K677" s="17"/>
      <c r="L677" s="17"/>
      <c r="M677" s="17"/>
      <c r="N677" s="17"/>
      <c r="O677" s="17"/>
      <c r="P677" s="17"/>
      <c r="Q677" s="17"/>
      <c r="R677" s="17"/>
      <c r="S677" s="17"/>
      <c r="T677" s="17"/>
    </row>
    <row r="678" spans="5:20" s="24" customFormat="1">
      <c r="E678" s="28"/>
      <c r="H678" s="146"/>
      <c r="K678" s="17"/>
      <c r="L678" s="17"/>
      <c r="M678" s="17"/>
      <c r="N678" s="17"/>
      <c r="O678" s="17"/>
      <c r="P678" s="17"/>
      <c r="Q678" s="17"/>
      <c r="R678" s="17"/>
      <c r="S678" s="17"/>
      <c r="T678" s="17"/>
    </row>
    <row r="679" spans="5:20" s="24" customFormat="1">
      <c r="E679" s="28"/>
      <c r="H679" s="146"/>
      <c r="K679" s="17"/>
      <c r="L679" s="17"/>
      <c r="M679" s="17"/>
      <c r="N679" s="17"/>
      <c r="O679" s="17"/>
      <c r="P679" s="17"/>
      <c r="Q679" s="17"/>
      <c r="R679" s="17"/>
      <c r="S679" s="17"/>
      <c r="T679" s="17"/>
    </row>
    <row r="680" spans="5:20" s="24" customFormat="1">
      <c r="E680" s="28"/>
      <c r="H680" s="146"/>
      <c r="K680" s="17"/>
      <c r="L680" s="17"/>
      <c r="M680" s="17"/>
      <c r="N680" s="17"/>
      <c r="O680" s="17"/>
      <c r="P680" s="17"/>
      <c r="Q680" s="17"/>
      <c r="R680" s="17"/>
      <c r="S680" s="17"/>
      <c r="T680" s="17"/>
    </row>
    <row r="681" spans="5:20" s="24" customFormat="1">
      <c r="E681" s="28"/>
      <c r="H681" s="146"/>
      <c r="K681" s="17"/>
      <c r="L681" s="17"/>
      <c r="M681" s="17"/>
      <c r="N681" s="17"/>
      <c r="O681" s="17"/>
      <c r="P681" s="17"/>
      <c r="Q681" s="17"/>
      <c r="R681" s="17"/>
      <c r="S681" s="17"/>
      <c r="T681" s="17"/>
    </row>
    <row r="682" spans="5:20" s="24" customFormat="1">
      <c r="E682" s="28"/>
      <c r="H682" s="146"/>
      <c r="K682" s="17"/>
      <c r="L682" s="17"/>
      <c r="M682" s="17"/>
      <c r="N682" s="17"/>
      <c r="O682" s="17"/>
      <c r="P682" s="17"/>
      <c r="Q682" s="17"/>
      <c r="R682" s="17"/>
      <c r="S682" s="17"/>
      <c r="T682" s="17"/>
    </row>
    <row r="683" spans="5:20" s="24" customFormat="1">
      <c r="E683" s="28"/>
      <c r="H683" s="146"/>
      <c r="K683" s="17"/>
      <c r="L683" s="17"/>
      <c r="M683" s="17"/>
      <c r="N683" s="17"/>
      <c r="O683" s="17"/>
      <c r="P683" s="17"/>
      <c r="Q683" s="17"/>
      <c r="R683" s="17"/>
      <c r="S683" s="17"/>
      <c r="T683" s="17"/>
    </row>
    <row r="684" spans="5:20" s="24" customFormat="1">
      <c r="E684" s="28"/>
      <c r="H684" s="146"/>
      <c r="K684" s="17"/>
      <c r="L684" s="17"/>
      <c r="M684" s="17"/>
      <c r="N684" s="17"/>
      <c r="O684" s="17"/>
      <c r="P684" s="17"/>
      <c r="Q684" s="17"/>
      <c r="R684" s="17"/>
      <c r="S684" s="17"/>
      <c r="T684" s="17"/>
    </row>
    <row r="685" spans="5:20" s="24" customFormat="1">
      <c r="E685" s="28"/>
      <c r="H685" s="146"/>
      <c r="K685" s="17"/>
      <c r="L685" s="17"/>
      <c r="M685" s="17"/>
      <c r="N685" s="17"/>
      <c r="O685" s="17"/>
      <c r="P685" s="17"/>
      <c r="Q685" s="17"/>
      <c r="R685" s="17"/>
      <c r="S685" s="17"/>
      <c r="T685" s="17"/>
    </row>
    <row r="686" spans="5:20" s="24" customFormat="1">
      <c r="E686" s="28"/>
      <c r="H686" s="146"/>
      <c r="K686" s="17"/>
      <c r="L686" s="17"/>
      <c r="M686" s="17"/>
      <c r="N686" s="17"/>
      <c r="O686" s="17"/>
      <c r="P686" s="17"/>
      <c r="Q686" s="17"/>
      <c r="R686" s="17"/>
      <c r="S686" s="17"/>
      <c r="T686" s="17"/>
    </row>
    <row r="687" spans="5:20" s="24" customFormat="1">
      <c r="E687" s="28"/>
      <c r="H687" s="146"/>
      <c r="K687" s="17"/>
      <c r="L687" s="17"/>
      <c r="M687" s="17"/>
      <c r="N687" s="17"/>
      <c r="O687" s="17"/>
      <c r="P687" s="17"/>
      <c r="Q687" s="17"/>
      <c r="R687" s="17"/>
      <c r="S687" s="17"/>
      <c r="T687" s="17"/>
    </row>
    <row r="688" spans="5:20" s="24" customFormat="1">
      <c r="E688" s="28"/>
      <c r="H688" s="146"/>
      <c r="K688" s="17"/>
      <c r="L688" s="17"/>
      <c r="M688" s="17"/>
      <c r="N688" s="17"/>
      <c r="O688" s="17"/>
      <c r="P688" s="17"/>
      <c r="Q688" s="17"/>
      <c r="R688" s="17"/>
      <c r="S688" s="17"/>
      <c r="T688" s="17"/>
    </row>
    <row r="689" spans="5:20" s="24" customFormat="1">
      <c r="E689" s="28"/>
      <c r="H689" s="146"/>
      <c r="K689" s="17"/>
      <c r="L689" s="17"/>
      <c r="M689" s="17"/>
      <c r="N689" s="17"/>
      <c r="O689" s="17"/>
      <c r="P689" s="17"/>
      <c r="Q689" s="17"/>
      <c r="R689" s="17"/>
      <c r="S689" s="17"/>
      <c r="T689" s="17"/>
    </row>
    <row r="690" spans="5:20" s="24" customFormat="1">
      <c r="E690" s="28"/>
      <c r="H690" s="146"/>
      <c r="K690" s="17"/>
      <c r="L690" s="17"/>
      <c r="M690" s="17"/>
      <c r="N690" s="17"/>
      <c r="O690" s="17"/>
      <c r="P690" s="17"/>
      <c r="Q690" s="17"/>
      <c r="R690" s="17"/>
      <c r="S690" s="17"/>
      <c r="T690" s="17"/>
    </row>
    <row r="691" spans="5:20" s="24" customFormat="1">
      <c r="E691" s="28"/>
      <c r="H691" s="146"/>
      <c r="K691" s="17"/>
      <c r="L691" s="17"/>
      <c r="M691" s="17"/>
      <c r="N691" s="17"/>
      <c r="O691" s="17"/>
      <c r="P691" s="17"/>
      <c r="Q691" s="17"/>
      <c r="R691" s="17"/>
      <c r="S691" s="17"/>
      <c r="T691" s="17"/>
    </row>
    <row r="692" spans="5:20" s="24" customFormat="1">
      <c r="E692" s="28"/>
      <c r="H692" s="146"/>
      <c r="K692" s="17"/>
      <c r="L692" s="17"/>
      <c r="M692" s="17"/>
      <c r="N692" s="17"/>
      <c r="O692" s="17"/>
      <c r="P692" s="17"/>
      <c r="Q692" s="17"/>
      <c r="R692" s="17"/>
      <c r="S692" s="17"/>
      <c r="T692" s="17"/>
    </row>
    <row r="693" spans="5:20" s="24" customFormat="1">
      <c r="E693" s="28"/>
      <c r="H693" s="146"/>
      <c r="K693" s="17"/>
      <c r="L693" s="17"/>
      <c r="M693" s="17"/>
      <c r="N693" s="17"/>
      <c r="O693" s="17"/>
      <c r="P693" s="17"/>
      <c r="Q693" s="17"/>
      <c r="R693" s="17"/>
      <c r="S693" s="17"/>
      <c r="T693" s="17"/>
    </row>
    <row r="694" spans="5:20" s="24" customFormat="1">
      <c r="E694" s="28"/>
      <c r="H694" s="146"/>
      <c r="K694" s="17"/>
      <c r="L694" s="17"/>
      <c r="M694" s="17"/>
      <c r="N694" s="17"/>
      <c r="O694" s="17"/>
      <c r="P694" s="17"/>
      <c r="Q694" s="17"/>
      <c r="R694" s="17"/>
      <c r="S694" s="17"/>
      <c r="T694" s="17"/>
    </row>
    <row r="695" spans="5:20" s="24" customFormat="1">
      <c r="E695" s="28"/>
      <c r="H695" s="146"/>
      <c r="K695" s="17"/>
      <c r="L695" s="17"/>
      <c r="M695" s="17"/>
      <c r="N695" s="17"/>
      <c r="O695" s="17"/>
      <c r="P695" s="17"/>
      <c r="Q695" s="17"/>
      <c r="R695" s="17"/>
      <c r="S695" s="17"/>
      <c r="T695" s="17"/>
    </row>
    <row r="696" spans="5:20" s="24" customFormat="1">
      <c r="E696" s="28"/>
      <c r="H696" s="146"/>
      <c r="K696" s="17"/>
      <c r="L696" s="17"/>
      <c r="M696" s="17"/>
      <c r="N696" s="17"/>
      <c r="O696" s="17"/>
      <c r="P696" s="17"/>
      <c r="Q696" s="17"/>
      <c r="R696" s="17"/>
      <c r="S696" s="17"/>
      <c r="T696" s="17"/>
    </row>
    <row r="697" spans="5:20" s="24" customFormat="1">
      <c r="E697" s="28"/>
      <c r="H697" s="146"/>
      <c r="K697" s="17"/>
      <c r="L697" s="17"/>
      <c r="M697" s="17"/>
      <c r="N697" s="17"/>
      <c r="O697" s="17"/>
      <c r="P697" s="17"/>
      <c r="Q697" s="17"/>
      <c r="R697" s="17"/>
      <c r="S697" s="17"/>
      <c r="T697" s="17"/>
    </row>
    <row r="698" spans="5:20" s="24" customFormat="1">
      <c r="E698" s="28"/>
      <c r="H698" s="146"/>
      <c r="K698" s="17"/>
      <c r="L698" s="17"/>
      <c r="M698" s="17"/>
      <c r="N698" s="17"/>
      <c r="O698" s="17"/>
      <c r="P698" s="17"/>
      <c r="Q698" s="17"/>
      <c r="R698" s="17"/>
      <c r="S698" s="17"/>
      <c r="T698" s="17"/>
    </row>
    <row r="699" spans="5:20" s="24" customFormat="1">
      <c r="E699" s="28"/>
      <c r="H699" s="146"/>
      <c r="K699" s="17"/>
      <c r="L699" s="17"/>
      <c r="M699" s="17"/>
      <c r="N699" s="17"/>
      <c r="O699" s="17"/>
      <c r="P699" s="17"/>
      <c r="Q699" s="17"/>
      <c r="R699" s="17"/>
      <c r="S699" s="17"/>
      <c r="T699" s="17"/>
    </row>
    <row r="700" spans="5:20" s="24" customFormat="1">
      <c r="E700" s="28"/>
      <c r="H700" s="146"/>
      <c r="K700" s="17"/>
      <c r="L700" s="17"/>
      <c r="M700" s="17"/>
      <c r="N700" s="17"/>
      <c r="O700" s="17"/>
      <c r="P700" s="17"/>
      <c r="Q700" s="17"/>
      <c r="R700" s="17"/>
      <c r="S700" s="17"/>
      <c r="T700" s="17"/>
    </row>
    <row r="701" spans="5:20" s="24" customFormat="1">
      <c r="E701" s="28"/>
      <c r="H701" s="146"/>
      <c r="K701" s="17"/>
      <c r="L701" s="17"/>
      <c r="M701" s="17"/>
      <c r="N701" s="17"/>
      <c r="O701" s="17"/>
      <c r="P701" s="17"/>
      <c r="Q701" s="17"/>
      <c r="R701" s="17"/>
      <c r="S701" s="17"/>
      <c r="T701" s="17"/>
    </row>
    <row r="702" spans="5:20" s="24" customFormat="1">
      <c r="E702" s="28"/>
      <c r="H702" s="146"/>
      <c r="K702" s="17"/>
      <c r="L702" s="17"/>
      <c r="M702" s="17"/>
      <c r="N702" s="17"/>
      <c r="O702" s="17"/>
      <c r="P702" s="17"/>
      <c r="Q702" s="17"/>
      <c r="R702" s="17"/>
      <c r="S702" s="17"/>
      <c r="T702" s="17"/>
    </row>
    <row r="703" spans="5:20" s="24" customFormat="1">
      <c r="E703" s="28"/>
      <c r="H703" s="146"/>
      <c r="K703" s="17"/>
      <c r="L703" s="17"/>
      <c r="M703" s="17"/>
      <c r="N703" s="17"/>
      <c r="O703" s="17"/>
      <c r="P703" s="17"/>
      <c r="Q703" s="17"/>
      <c r="R703" s="17"/>
      <c r="S703" s="17"/>
      <c r="T703" s="17"/>
    </row>
    <row r="704" spans="5:20" s="24" customFormat="1">
      <c r="E704" s="28"/>
      <c r="H704" s="146"/>
      <c r="K704" s="17"/>
      <c r="L704" s="17"/>
      <c r="M704" s="17"/>
      <c r="N704" s="17"/>
      <c r="O704" s="17"/>
      <c r="P704" s="17"/>
      <c r="Q704" s="17"/>
      <c r="R704" s="17"/>
      <c r="S704" s="17"/>
      <c r="T704" s="17"/>
    </row>
    <row r="705" spans="5:20" s="24" customFormat="1">
      <c r="E705" s="28"/>
      <c r="H705" s="146"/>
      <c r="K705" s="17"/>
      <c r="L705" s="17"/>
      <c r="M705" s="17"/>
      <c r="N705" s="17"/>
      <c r="O705" s="17"/>
      <c r="P705" s="17"/>
      <c r="Q705" s="17"/>
      <c r="R705" s="17"/>
      <c r="S705" s="17"/>
      <c r="T705" s="17"/>
    </row>
    <row r="706" spans="5:20" s="24" customFormat="1">
      <c r="E706" s="28"/>
      <c r="H706" s="146"/>
      <c r="K706" s="17"/>
      <c r="L706" s="17"/>
      <c r="M706" s="17"/>
      <c r="N706" s="17"/>
      <c r="O706" s="17"/>
      <c r="P706" s="17"/>
      <c r="Q706" s="17"/>
      <c r="R706" s="17"/>
      <c r="S706" s="17"/>
      <c r="T706" s="17"/>
    </row>
    <row r="707" spans="5:20" s="24" customFormat="1">
      <c r="E707" s="28"/>
      <c r="H707" s="146"/>
      <c r="K707" s="17"/>
      <c r="L707" s="17"/>
      <c r="M707" s="17"/>
      <c r="N707" s="17"/>
      <c r="O707" s="17"/>
      <c r="P707" s="17"/>
      <c r="Q707" s="17"/>
      <c r="R707" s="17"/>
      <c r="S707" s="17"/>
      <c r="T707" s="17"/>
    </row>
    <row r="708" spans="5:20" s="24" customFormat="1">
      <c r="E708" s="28"/>
      <c r="H708" s="146"/>
      <c r="K708" s="17"/>
      <c r="L708" s="17"/>
      <c r="M708" s="17"/>
      <c r="N708" s="17"/>
      <c r="O708" s="17"/>
      <c r="P708" s="17"/>
      <c r="Q708" s="17"/>
      <c r="R708" s="17"/>
      <c r="S708" s="17"/>
      <c r="T708" s="17"/>
    </row>
    <row r="709" spans="5:20" s="24" customFormat="1">
      <c r="E709" s="28"/>
      <c r="H709" s="146"/>
      <c r="K709" s="17"/>
      <c r="L709" s="17"/>
      <c r="M709" s="17"/>
      <c r="N709" s="17"/>
      <c r="O709" s="17"/>
      <c r="P709" s="17"/>
      <c r="Q709" s="17"/>
      <c r="R709" s="17"/>
      <c r="S709" s="17"/>
      <c r="T709" s="17"/>
    </row>
    <row r="710" spans="5:20" s="24" customFormat="1">
      <c r="E710" s="28"/>
      <c r="H710" s="146"/>
      <c r="K710" s="17"/>
      <c r="L710" s="17"/>
      <c r="M710" s="17"/>
      <c r="N710" s="17"/>
      <c r="O710" s="17"/>
      <c r="P710" s="17"/>
      <c r="Q710" s="17"/>
      <c r="R710" s="17"/>
      <c r="S710" s="17"/>
      <c r="T710" s="17"/>
    </row>
    <row r="711" spans="5:20" s="24" customFormat="1">
      <c r="E711" s="28"/>
      <c r="H711" s="146"/>
      <c r="K711" s="17"/>
      <c r="L711" s="17"/>
      <c r="M711" s="17"/>
      <c r="N711" s="17"/>
      <c r="O711" s="17"/>
      <c r="P711" s="17"/>
      <c r="Q711" s="17"/>
      <c r="R711" s="17"/>
      <c r="S711" s="17"/>
      <c r="T711" s="17"/>
    </row>
    <row r="712" spans="5:20" s="24" customFormat="1">
      <c r="E712" s="28"/>
      <c r="H712" s="146"/>
      <c r="K712" s="17"/>
      <c r="L712" s="17"/>
      <c r="M712" s="17"/>
      <c r="N712" s="17"/>
      <c r="O712" s="17"/>
      <c r="P712" s="17"/>
      <c r="Q712" s="17"/>
      <c r="R712" s="17"/>
      <c r="S712" s="17"/>
      <c r="T712" s="17"/>
    </row>
  </sheetData>
  <mergeCells count="38">
    <mergeCell ref="C51:E51"/>
    <mergeCell ref="C52:E52"/>
    <mergeCell ref="C53:E53"/>
    <mergeCell ref="C54:E54"/>
    <mergeCell ref="C55:E55"/>
    <mergeCell ref="C47:E47"/>
    <mergeCell ref="C48:E48"/>
    <mergeCell ref="C41:E41"/>
    <mergeCell ref="C43:E43"/>
    <mergeCell ref="C44:E44"/>
    <mergeCell ref="C45:E45"/>
    <mergeCell ref="C46:E46"/>
    <mergeCell ref="C36:E36"/>
    <mergeCell ref="C37:E37"/>
    <mergeCell ref="C38:E38"/>
    <mergeCell ref="C39:E39"/>
    <mergeCell ref="C40:E40"/>
    <mergeCell ref="B12:F12"/>
    <mergeCell ref="B2:F2"/>
    <mergeCell ref="C14:E14"/>
    <mergeCell ref="C18:E18"/>
    <mergeCell ref="C19:E19"/>
    <mergeCell ref="C50:E50"/>
    <mergeCell ref="C29:E29"/>
    <mergeCell ref="C15:E15"/>
    <mergeCell ref="C16:E16"/>
    <mergeCell ref="C17:E17"/>
    <mergeCell ref="C21:E21"/>
    <mergeCell ref="C22:E22"/>
    <mergeCell ref="C23:E23"/>
    <mergeCell ref="C24:E24"/>
    <mergeCell ref="C25:E25"/>
    <mergeCell ref="C26:E26"/>
    <mergeCell ref="C30:E30"/>
    <mergeCell ref="C31:E31"/>
    <mergeCell ref="C32:E32"/>
    <mergeCell ref="C33:E33"/>
    <mergeCell ref="C34:E34"/>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1:V39"/>
  <sheetViews>
    <sheetView showGridLines="0" zoomScaleNormal="100" workbookViewId="0">
      <selection activeCell="M7" sqref="M7"/>
    </sheetView>
  </sheetViews>
  <sheetFormatPr baseColWidth="10" defaultColWidth="11.42578125" defaultRowHeight="15"/>
  <cols>
    <col min="1" max="1" width="3.7109375" style="24" customWidth="1"/>
    <col min="2" max="2" width="6.7109375" style="24" customWidth="1"/>
    <col min="3" max="3" width="11.42578125" style="24" customWidth="1"/>
    <col min="4" max="9" width="15.7109375" style="24" customWidth="1"/>
    <col min="10" max="10" width="11.42578125" style="24"/>
    <col min="11" max="11" width="15.7109375" style="24" customWidth="1"/>
    <col min="12" max="12" width="30.7109375" style="24" customWidth="1"/>
    <col min="13" max="13" width="20.85546875" style="24" customWidth="1"/>
    <col min="14" max="14" width="11.42578125" style="24"/>
    <col min="15" max="15" width="17.42578125" style="24" customWidth="1"/>
    <col min="16" max="16384" width="11.42578125" style="24"/>
  </cols>
  <sheetData>
    <row r="1" spans="2:22" ht="15.75" thickBot="1"/>
    <row r="2" spans="2:22" ht="39.950000000000003" customHeight="1" thickBot="1">
      <c r="B2" s="590" t="s">
        <v>156</v>
      </c>
      <c r="C2" s="591"/>
      <c r="D2" s="591"/>
      <c r="E2" s="596" t="s">
        <v>157</v>
      </c>
      <c r="F2" s="596"/>
      <c r="G2" s="596"/>
      <c r="H2" s="596"/>
      <c r="I2" s="597"/>
      <c r="J2" s="18"/>
      <c r="K2" s="18"/>
      <c r="L2" s="134" t="s">
        <v>158</v>
      </c>
    </row>
    <row r="3" spans="2:22" ht="15" customHeight="1" thickBot="1">
      <c r="B3" s="25"/>
      <c r="C3" s="25"/>
      <c r="D3" s="25"/>
      <c r="E3" s="26"/>
      <c r="F3" s="26"/>
      <c r="G3" s="26"/>
      <c r="H3" s="26"/>
      <c r="I3" s="26"/>
      <c r="J3" s="1"/>
      <c r="K3" s="1"/>
      <c r="L3" s="135"/>
    </row>
    <row r="4" spans="2:22" ht="50.1" customHeight="1">
      <c r="B4" s="592" t="s">
        <v>120</v>
      </c>
      <c r="C4" s="593"/>
      <c r="D4" s="128" t="s">
        <v>159</v>
      </c>
      <c r="E4" s="121">
        <v>5</v>
      </c>
      <c r="F4" s="121">
        <v>10</v>
      </c>
      <c r="G4" s="121">
        <v>15</v>
      </c>
      <c r="H4" s="121">
        <v>20</v>
      </c>
      <c r="I4" s="122">
        <v>25</v>
      </c>
      <c r="J4" s="18"/>
      <c r="K4" s="124" t="s">
        <v>160</v>
      </c>
      <c r="L4" s="136" t="s">
        <v>161</v>
      </c>
      <c r="M4" s="2" t="s">
        <v>117</v>
      </c>
      <c r="V4" s="18"/>
    </row>
    <row r="5" spans="2:22" ht="50.1" customHeight="1">
      <c r="B5" s="594"/>
      <c r="C5" s="595"/>
      <c r="D5" s="129" t="s">
        <v>162</v>
      </c>
      <c r="E5" s="119">
        <v>4</v>
      </c>
      <c r="F5" s="119">
        <v>8</v>
      </c>
      <c r="G5" s="118">
        <v>12</v>
      </c>
      <c r="H5" s="118">
        <v>16</v>
      </c>
      <c r="I5" s="123">
        <v>20</v>
      </c>
      <c r="J5" s="18"/>
      <c r="K5" s="125" t="s">
        <v>163</v>
      </c>
      <c r="L5" s="137" t="s">
        <v>164</v>
      </c>
      <c r="M5" s="2" t="s">
        <v>116</v>
      </c>
    </row>
    <row r="6" spans="2:22" ht="50.1" customHeight="1">
      <c r="B6" s="594"/>
      <c r="C6" s="595"/>
      <c r="D6" s="129" t="s">
        <v>165</v>
      </c>
      <c r="E6" s="119">
        <v>3</v>
      </c>
      <c r="F6" s="119">
        <v>6</v>
      </c>
      <c r="G6" s="119">
        <v>9</v>
      </c>
      <c r="H6" s="118">
        <v>12</v>
      </c>
      <c r="I6" s="123">
        <v>15</v>
      </c>
      <c r="J6" s="18"/>
      <c r="K6" s="126" t="s">
        <v>141</v>
      </c>
      <c r="L6" s="137" t="s">
        <v>166</v>
      </c>
      <c r="M6" s="2" t="s">
        <v>167</v>
      </c>
    </row>
    <row r="7" spans="2:22" ht="50.1" customHeight="1" thickBot="1">
      <c r="B7" s="594"/>
      <c r="C7" s="595"/>
      <c r="D7" s="129" t="s">
        <v>168</v>
      </c>
      <c r="E7" s="120">
        <v>2</v>
      </c>
      <c r="F7" s="119">
        <v>4</v>
      </c>
      <c r="G7" s="119">
        <v>6</v>
      </c>
      <c r="H7" s="118">
        <v>8</v>
      </c>
      <c r="I7" s="123">
        <v>10</v>
      </c>
      <c r="J7" s="18"/>
      <c r="K7" s="127" t="s">
        <v>169</v>
      </c>
      <c r="L7" s="138" t="s">
        <v>170</v>
      </c>
      <c r="M7" s="2" t="s">
        <v>170</v>
      </c>
    </row>
    <row r="8" spans="2:22" ht="50.1" customHeight="1">
      <c r="B8" s="594"/>
      <c r="C8" s="595"/>
      <c r="D8" s="129" t="s">
        <v>171</v>
      </c>
      <c r="E8" s="120">
        <v>1</v>
      </c>
      <c r="F8" s="120">
        <v>2</v>
      </c>
      <c r="G8" s="119">
        <v>3</v>
      </c>
      <c r="H8" s="118">
        <v>4</v>
      </c>
      <c r="I8" s="123">
        <v>5</v>
      </c>
      <c r="J8" s="18"/>
      <c r="K8" s="18"/>
      <c r="L8" s="18"/>
    </row>
    <row r="9" spans="2:22" ht="50.1" customHeight="1" thickBot="1">
      <c r="B9" s="130"/>
      <c r="C9" s="589" t="s">
        <v>172</v>
      </c>
      <c r="D9" s="589"/>
      <c r="E9" s="131" t="s">
        <v>173</v>
      </c>
      <c r="F9" s="131" t="s">
        <v>174</v>
      </c>
      <c r="G9" s="131" t="s">
        <v>175</v>
      </c>
      <c r="H9" s="131" t="s">
        <v>176</v>
      </c>
      <c r="I9" s="132" t="s">
        <v>177</v>
      </c>
      <c r="J9" s="18"/>
      <c r="K9" s="18"/>
      <c r="L9" s="18"/>
    </row>
    <row r="13" spans="2:22">
      <c r="D13" s="2"/>
      <c r="E13" s="2"/>
      <c r="F13" s="2"/>
    </row>
    <row r="14" spans="2:22">
      <c r="D14" s="5" t="s">
        <v>178</v>
      </c>
      <c r="E14" s="27" t="s">
        <v>169</v>
      </c>
      <c r="F14" s="27">
        <v>1</v>
      </c>
    </row>
    <row r="15" spans="2:22">
      <c r="D15" s="5" t="s">
        <v>179</v>
      </c>
      <c r="E15" s="5" t="s">
        <v>169</v>
      </c>
      <c r="F15" s="5">
        <v>2</v>
      </c>
    </row>
    <row r="16" spans="2:22">
      <c r="D16" s="5" t="s">
        <v>180</v>
      </c>
      <c r="E16" s="5" t="s">
        <v>141</v>
      </c>
      <c r="F16" s="5">
        <v>2</v>
      </c>
    </row>
    <row r="17" spans="4:6">
      <c r="D17" s="5" t="s">
        <v>181</v>
      </c>
      <c r="E17" s="5" t="s">
        <v>182</v>
      </c>
      <c r="F17" s="5">
        <v>3</v>
      </c>
    </row>
    <row r="18" spans="4:6">
      <c r="D18" s="5" t="s">
        <v>183</v>
      </c>
      <c r="E18" s="5" t="s">
        <v>160</v>
      </c>
      <c r="F18" s="5">
        <v>4</v>
      </c>
    </row>
    <row r="19" spans="4:6">
      <c r="D19" s="5" t="s">
        <v>184</v>
      </c>
      <c r="E19" s="5" t="s">
        <v>169</v>
      </c>
      <c r="F19" s="5">
        <v>1</v>
      </c>
    </row>
    <row r="20" spans="4:6">
      <c r="D20" s="5" t="s">
        <v>185</v>
      </c>
      <c r="E20" s="5" t="s">
        <v>141</v>
      </c>
      <c r="F20" s="5">
        <v>2</v>
      </c>
    </row>
    <row r="21" spans="4:6">
      <c r="D21" s="5" t="s">
        <v>186</v>
      </c>
      <c r="E21" s="5" t="s">
        <v>141</v>
      </c>
      <c r="F21" s="5">
        <v>2</v>
      </c>
    </row>
    <row r="22" spans="4:6">
      <c r="D22" s="5" t="s">
        <v>187</v>
      </c>
      <c r="E22" s="5" t="s">
        <v>163</v>
      </c>
      <c r="F22" s="5">
        <v>3</v>
      </c>
    </row>
    <row r="23" spans="4:6">
      <c r="D23" s="5" t="s">
        <v>188</v>
      </c>
      <c r="E23" s="5" t="s">
        <v>160</v>
      </c>
      <c r="F23" s="5">
        <v>4</v>
      </c>
    </row>
    <row r="24" spans="4:6">
      <c r="D24" s="5" t="s">
        <v>189</v>
      </c>
      <c r="E24" s="5" t="s">
        <v>141</v>
      </c>
      <c r="F24" s="5">
        <v>2</v>
      </c>
    </row>
    <row r="25" spans="4:6">
      <c r="D25" s="5" t="s">
        <v>190</v>
      </c>
      <c r="E25" s="5" t="s">
        <v>141</v>
      </c>
      <c r="F25" s="5">
        <v>2</v>
      </c>
    </row>
    <row r="26" spans="4:6">
      <c r="D26" s="5" t="s">
        <v>191</v>
      </c>
      <c r="E26" s="5" t="s">
        <v>141</v>
      </c>
      <c r="F26" s="5">
        <v>2</v>
      </c>
    </row>
    <row r="27" spans="4:6">
      <c r="D27" s="5" t="s">
        <v>192</v>
      </c>
      <c r="E27" s="5" t="s">
        <v>163</v>
      </c>
      <c r="F27" s="5">
        <v>3</v>
      </c>
    </row>
    <row r="28" spans="4:6">
      <c r="D28" s="5" t="s">
        <v>193</v>
      </c>
      <c r="E28" s="5" t="s">
        <v>160</v>
      </c>
      <c r="F28" s="5">
        <v>4</v>
      </c>
    </row>
    <row r="29" spans="4:6">
      <c r="D29" s="5" t="s">
        <v>194</v>
      </c>
      <c r="E29" s="5" t="s">
        <v>141</v>
      </c>
      <c r="F29" s="5">
        <v>2</v>
      </c>
    </row>
    <row r="30" spans="4:6">
      <c r="D30" s="5" t="s">
        <v>195</v>
      </c>
      <c r="E30" s="5" t="s">
        <v>141</v>
      </c>
      <c r="F30" s="5">
        <v>2</v>
      </c>
    </row>
    <row r="31" spans="4:6">
      <c r="D31" s="5" t="s">
        <v>196</v>
      </c>
      <c r="E31" s="5" t="s">
        <v>163</v>
      </c>
      <c r="F31" s="5">
        <v>3</v>
      </c>
    </row>
    <row r="32" spans="4:6">
      <c r="D32" s="5" t="s">
        <v>197</v>
      </c>
      <c r="E32" s="5" t="s">
        <v>163</v>
      </c>
      <c r="F32" s="5">
        <v>3</v>
      </c>
    </row>
    <row r="33" spans="4:6">
      <c r="D33" s="5" t="s">
        <v>198</v>
      </c>
      <c r="E33" s="5" t="s">
        <v>160</v>
      </c>
      <c r="F33" s="5">
        <v>4</v>
      </c>
    </row>
    <row r="34" spans="4:6">
      <c r="D34" s="5" t="s">
        <v>199</v>
      </c>
      <c r="E34" s="5" t="s">
        <v>163</v>
      </c>
      <c r="F34" s="5">
        <v>3</v>
      </c>
    </row>
    <row r="35" spans="4:6">
      <c r="D35" s="5" t="s">
        <v>200</v>
      </c>
      <c r="E35" s="5" t="s">
        <v>163</v>
      </c>
      <c r="F35" s="5">
        <v>3</v>
      </c>
    </row>
    <row r="36" spans="4:6">
      <c r="D36" s="5" t="s">
        <v>201</v>
      </c>
      <c r="E36" s="5" t="s">
        <v>163</v>
      </c>
      <c r="F36" s="5">
        <v>3</v>
      </c>
    </row>
    <row r="37" spans="4:6">
      <c r="D37" s="5" t="s">
        <v>202</v>
      </c>
      <c r="E37" s="5" t="s">
        <v>163</v>
      </c>
      <c r="F37" s="5">
        <v>3</v>
      </c>
    </row>
    <row r="38" spans="4:6">
      <c r="D38" s="5" t="s">
        <v>203</v>
      </c>
      <c r="E38" s="5" t="s">
        <v>160</v>
      </c>
      <c r="F38" s="5">
        <v>4</v>
      </c>
    </row>
    <row r="39" spans="4:6">
      <c r="D39" s="2"/>
      <c r="E39" s="2"/>
      <c r="F39" s="2"/>
    </row>
  </sheetData>
  <mergeCells count="4">
    <mergeCell ref="C9:D9"/>
    <mergeCell ref="B2:D2"/>
    <mergeCell ref="B4:C8"/>
    <mergeCell ref="E2:I2"/>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FI108"/>
  <sheetViews>
    <sheetView showGridLines="0" topLeftCell="A7" zoomScale="85" zoomScaleNormal="85" workbookViewId="0">
      <pane ySplit="2" topLeftCell="A9" activePane="bottomLeft" state="frozen"/>
      <selection activeCell="A7" sqref="A7"/>
      <selection pane="bottomLeft" activeCell="H99" sqref="H99:M108"/>
    </sheetView>
  </sheetViews>
  <sheetFormatPr baseColWidth="10" defaultColWidth="11.42578125" defaultRowHeight="14.25"/>
  <cols>
    <col min="1" max="1" width="5.42578125" style="21" customWidth="1"/>
    <col min="2" max="2" width="35.85546875" style="21" customWidth="1"/>
    <col min="3" max="3" width="40.28515625" style="1" customWidth="1"/>
    <col min="4" max="4" width="16.85546875" style="22" customWidth="1"/>
    <col min="5" max="5" width="18.42578125" style="1" customWidth="1"/>
    <col min="6" max="7" width="18.28515625" style="1" bestFit="1" customWidth="1"/>
    <col min="8" max="8" width="32.7109375" style="1" customWidth="1"/>
    <col min="9" max="9" width="16.42578125" style="1" customWidth="1"/>
    <col min="10" max="10" width="15.28515625" style="1" customWidth="1"/>
    <col min="11" max="11" width="17.7109375" style="1" customWidth="1"/>
    <col min="12" max="12" width="17.42578125" style="1" customWidth="1"/>
    <col min="13" max="13" width="48.28515625" style="1" customWidth="1"/>
    <col min="14" max="165" width="11.42578125" style="18"/>
    <col min="166" max="16384" width="11.42578125" style="1"/>
  </cols>
  <sheetData>
    <row r="1" spans="1:165" ht="80.099999999999994" customHeight="1">
      <c r="A1" s="631" t="s">
        <v>383</v>
      </c>
      <c r="B1" s="631"/>
      <c r="C1" s="631"/>
      <c r="D1" s="631"/>
      <c r="E1" s="631"/>
      <c r="F1" s="631"/>
      <c r="G1" s="631"/>
      <c r="H1" s="631"/>
      <c r="I1" s="631"/>
      <c r="J1" s="631"/>
      <c r="K1" s="631"/>
      <c r="L1" s="631"/>
      <c r="M1" s="631"/>
    </row>
    <row r="2" spans="1:165" ht="50.1" customHeight="1">
      <c r="A2" s="488" t="s">
        <v>331</v>
      </c>
      <c r="B2" s="488"/>
      <c r="C2" s="488"/>
      <c r="D2" s="632">
        <f>+'1- Presentación '!C4</f>
        <v>0</v>
      </c>
      <c r="E2" s="632"/>
      <c r="F2" s="632"/>
      <c r="G2" s="632"/>
      <c r="H2" s="632"/>
      <c r="I2" s="632"/>
      <c r="J2" s="632"/>
      <c r="K2" s="632"/>
      <c r="L2" s="632"/>
      <c r="M2" s="632"/>
    </row>
    <row r="3" spans="1:165" ht="50.1" customHeight="1">
      <c r="A3" s="488" t="s">
        <v>375</v>
      </c>
      <c r="B3" s="488"/>
      <c r="C3" s="488"/>
      <c r="D3" s="633" t="str">
        <f>+'2- Análisis de Contexto '!B7</f>
        <v>Llevar el registro, inscripción y expedición de las tarjetas profesionales de Abogado, duplicados y cambios de formato; reconocimiento de prácticas jurídicas para la obtención del título de Abogado; remitir a las Altas Cortes las listas de estudiantes para que realicen sus prácticas académicas; identificar los Jueces de Paz y  de Reconsideración; resolver los recursos de apelación y queja de los Auxiliares de la Justicia; expedir las Licencias Temporales para el ejercicio del Derecho; llevar el registro de sanciones disciplinarias en el ejercicio de la profesión de abogado, penas accesorias, rehabiliación, fallecimientos y actualización de domicilio profesional ; autorizar el funcionamiento de los Consultorios Jurídicos de las facultades de Derecho del país, hasta cuando el Gobierno Nacional reglamente la Ley 2113 de 2021.; convocatoria inscripción y elaboración de la listas de peritos de la Jurisdicción Contencioso Administrativo,   todo lo anterior mediante la expedición de los correspondientes actos administrativos, para asegurar el ejercicio transparente del profesional en Derecho, dando cumplimiento dentro del marco del Sistema Integrado de Gestión y Control de la Calidad, Medio Ambiente, Salud y Seguridad en el Trabajo y antisoborno.</v>
      </c>
      <c r="E3" s="633"/>
      <c r="F3" s="633"/>
      <c r="G3" s="633"/>
      <c r="H3" s="633"/>
      <c r="I3" s="633"/>
      <c r="J3" s="633"/>
      <c r="K3" s="633"/>
      <c r="L3" s="633"/>
      <c r="M3" s="633"/>
    </row>
    <row r="4" spans="1:165" ht="50.1" customHeight="1">
      <c r="A4" s="488" t="s">
        <v>376</v>
      </c>
      <c r="B4" s="488"/>
      <c r="C4" s="488"/>
      <c r="D4" s="632" t="str">
        <f>+'5- Identificación de Riesgos'!D4</f>
        <v xml:space="preserve">NIVEL SECCIONAL </v>
      </c>
      <c r="E4" s="632"/>
      <c r="F4" s="632"/>
      <c r="G4" s="632"/>
      <c r="H4" s="632"/>
      <c r="I4" s="632"/>
      <c r="J4" s="632"/>
      <c r="K4" s="632"/>
      <c r="L4" s="632"/>
      <c r="M4" s="632"/>
    </row>
    <row r="5" spans="1:165" s="73" customFormat="1" ht="15">
      <c r="A5" s="74"/>
      <c r="B5" s="74"/>
      <c r="C5" s="74"/>
      <c r="D5" s="75"/>
      <c r="E5" s="75"/>
      <c r="F5" s="75"/>
      <c r="G5" s="75"/>
      <c r="H5" s="75"/>
      <c r="I5" s="75"/>
      <c r="J5" s="75"/>
      <c r="K5" s="75"/>
      <c r="L5" s="75"/>
      <c r="M5" s="75"/>
    </row>
    <row r="7" spans="1:165" s="40" customFormat="1" ht="40.5" customHeight="1">
      <c r="A7" s="488" t="s">
        <v>204</v>
      </c>
      <c r="B7" s="488"/>
      <c r="C7" s="488"/>
      <c r="D7" s="655" t="s">
        <v>205</v>
      </c>
      <c r="E7" s="655"/>
      <c r="F7" s="655"/>
      <c r="G7" s="488" t="s">
        <v>411</v>
      </c>
      <c r="H7" s="488" t="s">
        <v>206</v>
      </c>
      <c r="I7" s="488" t="s">
        <v>207</v>
      </c>
      <c r="J7" s="488"/>
      <c r="K7" s="488" t="s">
        <v>208</v>
      </c>
      <c r="L7" s="488"/>
      <c r="M7" s="488" t="s">
        <v>209</v>
      </c>
      <c r="N7" s="23"/>
      <c r="O7" s="23"/>
      <c r="P7" s="23"/>
      <c r="Q7" s="23"/>
      <c r="R7" s="23"/>
      <c r="S7" s="23"/>
      <c r="T7" s="23"/>
      <c r="U7" s="23"/>
      <c r="V7" s="23"/>
      <c r="W7" s="23"/>
      <c r="X7" s="23"/>
      <c r="Y7" s="23"/>
      <c r="Z7" s="23"/>
      <c r="AA7" s="23"/>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c r="EC7" s="23"/>
      <c r="ED7" s="23"/>
      <c r="EE7" s="23"/>
      <c r="EF7" s="23"/>
      <c r="EG7" s="23"/>
      <c r="EH7" s="23"/>
      <c r="EI7" s="23"/>
      <c r="EJ7" s="23"/>
      <c r="EK7" s="23"/>
      <c r="EL7" s="23"/>
      <c r="EM7" s="23"/>
      <c r="EN7" s="23"/>
      <c r="EO7" s="23"/>
      <c r="EP7" s="23"/>
      <c r="EQ7" s="23"/>
      <c r="ER7" s="23"/>
      <c r="ES7" s="23"/>
      <c r="ET7" s="23"/>
      <c r="EU7" s="23"/>
      <c r="EV7" s="23"/>
      <c r="EW7" s="23"/>
      <c r="EX7" s="23"/>
      <c r="EY7" s="23"/>
      <c r="EZ7" s="23"/>
      <c r="FA7" s="23"/>
      <c r="FB7" s="23"/>
      <c r="FC7" s="23"/>
      <c r="FD7" s="23"/>
      <c r="FE7" s="23"/>
      <c r="FF7" s="23"/>
      <c r="FG7" s="23"/>
      <c r="FH7" s="23"/>
      <c r="FI7" s="23"/>
    </row>
    <row r="8" spans="1:165" s="8" customFormat="1" ht="99.95" customHeight="1" thickBot="1">
      <c r="A8" s="195" t="s">
        <v>9</v>
      </c>
      <c r="B8" s="195" t="s">
        <v>32</v>
      </c>
      <c r="C8" s="195" t="s">
        <v>33</v>
      </c>
      <c r="D8" s="196" t="s">
        <v>36</v>
      </c>
      <c r="E8" s="196" t="s">
        <v>210</v>
      </c>
      <c r="F8" s="196" t="s">
        <v>211</v>
      </c>
      <c r="G8" s="489"/>
      <c r="H8" s="489"/>
      <c r="I8" s="195" t="s">
        <v>212</v>
      </c>
      <c r="J8" s="195" t="s">
        <v>213</v>
      </c>
      <c r="K8" s="195" t="s">
        <v>412</v>
      </c>
      <c r="L8" s="195" t="s">
        <v>413</v>
      </c>
      <c r="M8" s="489"/>
      <c r="N8" s="58"/>
      <c r="O8" s="58"/>
      <c r="P8" s="58"/>
      <c r="Q8" s="58"/>
      <c r="R8" s="58"/>
      <c r="S8" s="58"/>
      <c r="T8" s="58"/>
      <c r="U8" s="58"/>
      <c r="V8" s="58"/>
      <c r="W8" s="58"/>
      <c r="X8" s="58"/>
      <c r="Y8" s="58"/>
      <c r="Z8" s="58"/>
      <c r="AA8" s="58"/>
      <c r="AB8" s="58"/>
      <c r="AC8" s="58"/>
      <c r="AD8" s="58"/>
      <c r="AE8" s="58"/>
      <c r="AF8" s="58"/>
      <c r="AG8" s="58"/>
      <c r="AH8" s="58"/>
      <c r="AI8" s="58"/>
      <c r="AJ8" s="58"/>
      <c r="AK8" s="58"/>
      <c r="AL8" s="58"/>
      <c r="AM8" s="58"/>
      <c r="AN8" s="58"/>
      <c r="AO8" s="58"/>
      <c r="AP8" s="58"/>
      <c r="AQ8" s="58"/>
      <c r="AR8" s="58"/>
      <c r="AS8" s="58"/>
      <c r="AT8" s="58"/>
      <c r="AU8" s="58"/>
      <c r="AV8" s="58"/>
      <c r="AW8" s="58"/>
      <c r="AX8" s="58"/>
      <c r="AY8" s="58"/>
      <c r="AZ8" s="58"/>
      <c r="BA8" s="58"/>
      <c r="BB8" s="58"/>
      <c r="BC8" s="58"/>
      <c r="BD8" s="58"/>
      <c r="BE8" s="58"/>
      <c r="BF8" s="58"/>
      <c r="BG8" s="58"/>
      <c r="BH8" s="58"/>
      <c r="BI8" s="58"/>
      <c r="BJ8" s="58"/>
      <c r="BK8" s="58"/>
      <c r="BL8" s="58"/>
      <c r="BM8" s="58"/>
      <c r="BN8" s="58"/>
      <c r="BO8" s="58"/>
      <c r="BP8" s="58"/>
      <c r="BQ8" s="58"/>
      <c r="BR8" s="58"/>
      <c r="BS8" s="58"/>
      <c r="BT8" s="58"/>
      <c r="BU8" s="58"/>
      <c r="BV8" s="58"/>
      <c r="BW8" s="58"/>
      <c r="BX8" s="58"/>
      <c r="BY8" s="58"/>
      <c r="BZ8" s="58"/>
      <c r="CA8" s="58"/>
      <c r="CB8" s="58"/>
      <c r="CC8" s="58"/>
      <c r="CD8" s="58"/>
      <c r="CE8" s="58"/>
      <c r="CF8" s="58"/>
      <c r="CG8" s="58"/>
      <c r="CH8" s="58"/>
      <c r="CI8" s="58"/>
      <c r="CJ8" s="58"/>
      <c r="CK8" s="58"/>
      <c r="CL8" s="58"/>
      <c r="CM8" s="58"/>
      <c r="CN8" s="58"/>
      <c r="CO8" s="58"/>
      <c r="CP8" s="58"/>
      <c r="CQ8" s="58"/>
      <c r="CR8" s="58"/>
      <c r="CS8" s="58"/>
      <c r="CT8" s="58"/>
      <c r="CU8" s="58"/>
      <c r="CV8" s="58"/>
      <c r="CW8" s="58"/>
      <c r="CX8" s="58"/>
      <c r="CY8" s="58"/>
      <c r="CZ8" s="58"/>
      <c r="DA8" s="58"/>
      <c r="DB8" s="58"/>
      <c r="DC8" s="58"/>
      <c r="DD8" s="58"/>
      <c r="DE8" s="58"/>
      <c r="DF8" s="58"/>
      <c r="DG8" s="58"/>
      <c r="DH8" s="58"/>
      <c r="DI8" s="58"/>
      <c r="DJ8" s="58"/>
      <c r="DK8" s="58"/>
      <c r="DL8" s="58"/>
      <c r="DM8" s="58"/>
      <c r="DN8" s="58"/>
      <c r="DO8" s="58"/>
      <c r="DP8" s="58"/>
      <c r="DQ8" s="58"/>
      <c r="DR8" s="58"/>
      <c r="DS8" s="58"/>
      <c r="DT8" s="58"/>
      <c r="DU8" s="58"/>
      <c r="DV8" s="58"/>
      <c r="DW8" s="58"/>
      <c r="DX8" s="58"/>
      <c r="DY8" s="58"/>
      <c r="DZ8" s="58"/>
      <c r="EA8" s="58"/>
      <c r="EB8" s="58"/>
      <c r="EC8" s="58"/>
      <c r="ED8" s="58"/>
      <c r="EE8" s="58"/>
      <c r="EF8" s="58"/>
      <c r="EG8" s="58"/>
      <c r="EH8" s="58"/>
      <c r="EI8" s="58"/>
      <c r="EJ8" s="58"/>
      <c r="EK8" s="58"/>
      <c r="EL8" s="58"/>
      <c r="EM8" s="58"/>
      <c r="EN8" s="58"/>
      <c r="EO8" s="58"/>
      <c r="EP8" s="58"/>
      <c r="EQ8" s="58"/>
      <c r="ER8" s="58"/>
      <c r="ES8" s="58"/>
      <c r="ET8" s="58"/>
      <c r="EU8" s="58"/>
      <c r="EV8" s="58"/>
      <c r="EW8" s="58"/>
      <c r="EX8" s="58"/>
      <c r="EY8" s="58"/>
      <c r="EZ8" s="58"/>
      <c r="FA8" s="58"/>
      <c r="FB8" s="58"/>
      <c r="FC8" s="58"/>
      <c r="FD8" s="58"/>
      <c r="FE8" s="58"/>
      <c r="FF8" s="58"/>
      <c r="FG8" s="58"/>
      <c r="FH8" s="58"/>
      <c r="FI8" s="58"/>
    </row>
    <row r="9" spans="1:165" ht="15" customHeight="1">
      <c r="A9" s="626">
        <f>'7- Mapa Final'!A9</f>
        <v>1</v>
      </c>
      <c r="B9" s="627" t="str">
        <f>IFERROR('7- Mapa Final'!B9,"")</f>
        <v>Remitir la información de los estudiantes de Derecho para el desempeño del consultorio jurídico ante los despachos judiciales sin el cumplimiento de los requisitos establecidos en el Acuerdo PCSJ17-10870 del 13 de diciembre de 2017.</v>
      </c>
      <c r="C9" s="627" t="str">
        <f>'7- Mapa Final'!C9</f>
        <v>Realizar la remisión de la información de los estudiantes de consultorio jurídico a los despachos judiciales, sin el cumplimiento de los requisitos legales o los internos establecidos por el Consejo Superior de la Judicatura.</v>
      </c>
      <c r="D9" s="628" t="str">
        <f>'7- Mapa Final'!J9</f>
        <v>Muy Baja - 1</v>
      </c>
      <c r="E9" s="629" t="str">
        <f>'7- Mapa Final'!K9</f>
        <v>Leve - 1</v>
      </c>
      <c r="F9" s="630" t="str">
        <f>'7- Mapa Final'!M9</f>
        <v>Bajo - 1</v>
      </c>
      <c r="G9" s="643" t="s">
        <v>170</v>
      </c>
      <c r="H9" s="622" t="s">
        <v>489</v>
      </c>
      <c r="I9" s="635"/>
      <c r="J9" s="635" t="s">
        <v>425</v>
      </c>
      <c r="K9" s="646">
        <v>45292</v>
      </c>
      <c r="L9" s="646">
        <v>45382</v>
      </c>
      <c r="M9" s="651" t="s">
        <v>488</v>
      </c>
    </row>
    <row r="10" spans="1:165" ht="13.5" customHeight="1">
      <c r="A10" s="605"/>
      <c r="B10" s="608"/>
      <c r="C10" s="608"/>
      <c r="D10" s="611"/>
      <c r="E10" s="614"/>
      <c r="F10" s="617"/>
      <c r="G10" s="620"/>
      <c r="H10" s="623"/>
      <c r="I10" s="599"/>
      <c r="J10" s="599"/>
      <c r="K10" s="599"/>
      <c r="L10" s="599"/>
      <c r="M10" s="652"/>
    </row>
    <row r="11" spans="1:165" ht="13.5" customHeight="1">
      <c r="A11" s="605"/>
      <c r="B11" s="608"/>
      <c r="C11" s="608"/>
      <c r="D11" s="611"/>
      <c r="E11" s="614"/>
      <c r="F11" s="617"/>
      <c r="G11" s="620"/>
      <c r="H11" s="623"/>
      <c r="I11" s="599"/>
      <c r="J11" s="599"/>
      <c r="K11" s="599"/>
      <c r="L11" s="599"/>
      <c r="M11" s="652"/>
    </row>
    <row r="12" spans="1:165" ht="13.5" customHeight="1">
      <c r="A12" s="605"/>
      <c r="B12" s="608"/>
      <c r="C12" s="608"/>
      <c r="D12" s="611"/>
      <c r="E12" s="614"/>
      <c r="F12" s="617"/>
      <c r="G12" s="620"/>
      <c r="H12" s="623"/>
      <c r="I12" s="599"/>
      <c r="J12" s="599"/>
      <c r="K12" s="599"/>
      <c r="L12" s="599"/>
      <c r="M12" s="652"/>
    </row>
    <row r="13" spans="1:165" ht="13.5" customHeight="1">
      <c r="A13" s="605"/>
      <c r="B13" s="608"/>
      <c r="C13" s="608"/>
      <c r="D13" s="611"/>
      <c r="E13" s="614"/>
      <c r="F13" s="617"/>
      <c r="G13" s="620"/>
      <c r="H13" s="623"/>
      <c r="I13" s="599"/>
      <c r="J13" s="599"/>
      <c r="K13" s="599"/>
      <c r="L13" s="599"/>
      <c r="M13" s="652"/>
    </row>
    <row r="14" spans="1:165" ht="13.5" customHeight="1">
      <c r="A14" s="605"/>
      <c r="B14" s="608"/>
      <c r="C14" s="608"/>
      <c r="D14" s="611"/>
      <c r="E14" s="614"/>
      <c r="F14" s="617"/>
      <c r="G14" s="620"/>
      <c r="H14" s="623"/>
      <c r="I14" s="599"/>
      <c r="J14" s="599"/>
      <c r="K14" s="599"/>
      <c r="L14" s="599"/>
      <c r="M14" s="652"/>
    </row>
    <row r="15" spans="1:165" ht="13.5" customHeight="1">
      <c r="A15" s="605"/>
      <c r="B15" s="608"/>
      <c r="C15" s="608"/>
      <c r="D15" s="611"/>
      <c r="E15" s="614"/>
      <c r="F15" s="617"/>
      <c r="G15" s="620"/>
      <c r="H15" s="623"/>
      <c r="I15" s="599"/>
      <c r="J15" s="599"/>
      <c r="K15" s="599"/>
      <c r="L15" s="599"/>
      <c r="M15" s="652"/>
    </row>
    <row r="16" spans="1:165" ht="13.5" customHeight="1">
      <c r="A16" s="605"/>
      <c r="B16" s="608"/>
      <c r="C16" s="608"/>
      <c r="D16" s="611"/>
      <c r="E16" s="614"/>
      <c r="F16" s="617"/>
      <c r="G16" s="620"/>
      <c r="H16" s="623"/>
      <c r="I16" s="599"/>
      <c r="J16" s="599"/>
      <c r="K16" s="599"/>
      <c r="L16" s="599"/>
      <c r="M16" s="652"/>
    </row>
    <row r="17" spans="1:13" ht="13.5" customHeight="1">
      <c r="A17" s="605"/>
      <c r="B17" s="608"/>
      <c r="C17" s="608"/>
      <c r="D17" s="611"/>
      <c r="E17" s="614"/>
      <c r="F17" s="617"/>
      <c r="G17" s="620"/>
      <c r="H17" s="623"/>
      <c r="I17" s="599"/>
      <c r="J17" s="599"/>
      <c r="K17" s="599"/>
      <c r="L17" s="599"/>
      <c r="M17" s="652"/>
    </row>
    <row r="18" spans="1:13" ht="15" thickBot="1">
      <c r="A18" s="606"/>
      <c r="B18" s="609"/>
      <c r="C18" s="609"/>
      <c r="D18" s="612"/>
      <c r="E18" s="615"/>
      <c r="F18" s="618"/>
      <c r="G18" s="621"/>
      <c r="H18" s="654"/>
      <c r="I18" s="600"/>
      <c r="J18" s="600"/>
      <c r="K18" s="600"/>
      <c r="L18" s="600"/>
      <c r="M18" s="653"/>
    </row>
    <row r="19" spans="1:13" ht="14.1" hidden="1" customHeight="1">
      <c r="A19" s="626">
        <f>'7- Mapa Final'!A19</f>
        <v>2</v>
      </c>
      <c r="B19" s="627" t="str">
        <f>'7- Mapa Final'!B19</f>
        <v xml:space="preserve"> </v>
      </c>
      <c r="C19" s="627" t="str">
        <f>'7- Mapa Final'!C19</f>
        <v xml:space="preserve"> </v>
      </c>
      <c r="D19" s="628" t="str">
        <f>'7- Mapa Final'!J19</f>
        <v/>
      </c>
      <c r="E19" s="629" t="str">
        <f>'7- Mapa Final'!K19</f>
        <v/>
      </c>
      <c r="F19" s="630" t="str">
        <f>'7- Mapa Final'!M19</f>
        <v/>
      </c>
      <c r="G19" s="643" t="s">
        <v>117</v>
      </c>
      <c r="H19" s="635"/>
      <c r="I19" s="635"/>
      <c r="J19" s="635"/>
      <c r="K19" s="635"/>
      <c r="L19" s="635"/>
      <c r="M19" s="637"/>
    </row>
    <row r="20" spans="1:13" ht="12.75" hidden="1" customHeight="1">
      <c r="A20" s="605"/>
      <c r="B20" s="608"/>
      <c r="C20" s="608"/>
      <c r="D20" s="611"/>
      <c r="E20" s="614"/>
      <c r="F20" s="617"/>
      <c r="G20" s="620"/>
      <c r="H20" s="599"/>
      <c r="I20" s="599"/>
      <c r="J20" s="599"/>
      <c r="K20" s="599"/>
      <c r="L20" s="599"/>
      <c r="M20" s="602"/>
    </row>
    <row r="21" spans="1:13" ht="12.75" hidden="1" customHeight="1">
      <c r="A21" s="605"/>
      <c r="B21" s="608"/>
      <c r="C21" s="608"/>
      <c r="D21" s="611"/>
      <c r="E21" s="614"/>
      <c r="F21" s="617"/>
      <c r="G21" s="620"/>
      <c r="H21" s="599"/>
      <c r="I21" s="599"/>
      <c r="J21" s="599"/>
      <c r="K21" s="599"/>
      <c r="L21" s="599"/>
      <c r="M21" s="602"/>
    </row>
    <row r="22" spans="1:13" ht="12.75" hidden="1" customHeight="1">
      <c r="A22" s="605"/>
      <c r="B22" s="608"/>
      <c r="C22" s="608"/>
      <c r="D22" s="611"/>
      <c r="E22" s="614"/>
      <c r="F22" s="617"/>
      <c r="G22" s="620"/>
      <c r="H22" s="599"/>
      <c r="I22" s="599"/>
      <c r="J22" s="599"/>
      <c r="K22" s="599"/>
      <c r="L22" s="599"/>
      <c r="M22" s="602"/>
    </row>
    <row r="23" spans="1:13" ht="13.5" hidden="1" customHeight="1">
      <c r="A23" s="605"/>
      <c r="B23" s="608"/>
      <c r="C23" s="608"/>
      <c r="D23" s="611"/>
      <c r="E23" s="614"/>
      <c r="F23" s="617"/>
      <c r="G23" s="620"/>
      <c r="H23" s="599"/>
      <c r="I23" s="599"/>
      <c r="J23" s="599"/>
      <c r="K23" s="599"/>
      <c r="L23" s="599"/>
      <c r="M23" s="602"/>
    </row>
    <row r="24" spans="1:13" hidden="1">
      <c r="A24" s="605"/>
      <c r="B24" s="608"/>
      <c r="C24" s="608"/>
      <c r="D24" s="611"/>
      <c r="E24" s="614"/>
      <c r="F24" s="617"/>
      <c r="G24" s="620"/>
      <c r="H24" s="599"/>
      <c r="I24" s="599"/>
      <c r="J24" s="599"/>
      <c r="K24" s="599"/>
      <c r="L24" s="599"/>
      <c r="M24" s="602"/>
    </row>
    <row r="25" spans="1:13" hidden="1">
      <c r="A25" s="605"/>
      <c r="B25" s="608"/>
      <c r="C25" s="608"/>
      <c r="D25" s="611"/>
      <c r="E25" s="614"/>
      <c r="F25" s="617"/>
      <c r="G25" s="620"/>
      <c r="H25" s="599"/>
      <c r="I25" s="599"/>
      <c r="J25" s="599"/>
      <c r="K25" s="599"/>
      <c r="L25" s="599"/>
      <c r="M25" s="602"/>
    </row>
    <row r="26" spans="1:13" hidden="1">
      <c r="A26" s="605"/>
      <c r="B26" s="608"/>
      <c r="C26" s="608"/>
      <c r="D26" s="611"/>
      <c r="E26" s="614"/>
      <c r="F26" s="617"/>
      <c r="G26" s="620"/>
      <c r="H26" s="599"/>
      <c r="I26" s="599"/>
      <c r="J26" s="599"/>
      <c r="K26" s="599"/>
      <c r="L26" s="599"/>
      <c r="M26" s="602"/>
    </row>
    <row r="27" spans="1:13" hidden="1">
      <c r="A27" s="605"/>
      <c r="B27" s="608"/>
      <c r="C27" s="608"/>
      <c r="D27" s="611"/>
      <c r="E27" s="614"/>
      <c r="F27" s="617"/>
      <c r="G27" s="620"/>
      <c r="H27" s="599"/>
      <c r="I27" s="599"/>
      <c r="J27" s="599"/>
      <c r="K27" s="599"/>
      <c r="L27" s="599"/>
      <c r="M27" s="602"/>
    </row>
    <row r="28" spans="1:13" ht="15" hidden="1" thickBot="1">
      <c r="A28" s="638"/>
      <c r="B28" s="639"/>
      <c r="C28" s="639"/>
      <c r="D28" s="640"/>
      <c r="E28" s="641"/>
      <c r="F28" s="642"/>
      <c r="G28" s="650"/>
      <c r="H28" s="636"/>
      <c r="I28" s="636"/>
      <c r="J28" s="636"/>
      <c r="K28" s="636"/>
      <c r="L28" s="636"/>
      <c r="M28" s="603"/>
    </row>
    <row r="29" spans="1:13" ht="12.75" hidden="1" customHeight="1">
      <c r="A29" s="626">
        <f>'7- Mapa Final'!A29</f>
        <v>3</v>
      </c>
      <c r="B29" s="627" t="str">
        <f>'7- Mapa Final'!B29</f>
        <v xml:space="preserve"> </v>
      </c>
      <c r="C29" s="627" t="str">
        <f>'7- Mapa Final'!C29</f>
        <v xml:space="preserve"> </v>
      </c>
      <c r="D29" s="628" t="str">
        <f>'7- Mapa Final'!J29</f>
        <v/>
      </c>
      <c r="E29" s="629" t="str">
        <f>'7- Mapa Final'!K29</f>
        <v/>
      </c>
      <c r="F29" s="630" t="str">
        <f>'7- Mapa Final'!M29</f>
        <v/>
      </c>
      <c r="G29" s="643" t="s">
        <v>117</v>
      </c>
      <c r="H29" s="635"/>
      <c r="I29" s="635"/>
      <c r="J29" s="635"/>
      <c r="K29" s="635"/>
      <c r="L29" s="635"/>
      <c r="M29" s="637"/>
    </row>
    <row r="30" spans="1:13" ht="12.75" hidden="1" customHeight="1">
      <c r="A30" s="605"/>
      <c r="B30" s="608"/>
      <c r="C30" s="608"/>
      <c r="D30" s="611"/>
      <c r="E30" s="614"/>
      <c r="F30" s="617"/>
      <c r="G30" s="620"/>
      <c r="H30" s="599"/>
      <c r="I30" s="599"/>
      <c r="J30" s="599"/>
      <c r="K30" s="599"/>
      <c r="L30" s="599"/>
      <c r="M30" s="602"/>
    </row>
    <row r="31" spans="1:13" ht="12.75" hidden="1" customHeight="1">
      <c r="A31" s="605"/>
      <c r="B31" s="608"/>
      <c r="C31" s="608"/>
      <c r="D31" s="611"/>
      <c r="E31" s="614"/>
      <c r="F31" s="617"/>
      <c r="G31" s="620"/>
      <c r="H31" s="599"/>
      <c r="I31" s="599"/>
      <c r="J31" s="599"/>
      <c r="K31" s="599"/>
      <c r="L31" s="599"/>
      <c r="M31" s="602"/>
    </row>
    <row r="32" spans="1:13" ht="12.75" hidden="1" customHeight="1">
      <c r="A32" s="605"/>
      <c r="B32" s="608"/>
      <c r="C32" s="608"/>
      <c r="D32" s="611"/>
      <c r="E32" s="614"/>
      <c r="F32" s="617"/>
      <c r="G32" s="620"/>
      <c r="H32" s="599"/>
      <c r="I32" s="599"/>
      <c r="J32" s="599"/>
      <c r="K32" s="599"/>
      <c r="L32" s="599"/>
      <c r="M32" s="602"/>
    </row>
    <row r="33" spans="1:13" ht="13.5" hidden="1" customHeight="1">
      <c r="A33" s="605"/>
      <c r="B33" s="608"/>
      <c r="C33" s="608"/>
      <c r="D33" s="611"/>
      <c r="E33" s="614"/>
      <c r="F33" s="617"/>
      <c r="G33" s="620"/>
      <c r="H33" s="599"/>
      <c r="I33" s="599"/>
      <c r="J33" s="599"/>
      <c r="K33" s="599"/>
      <c r="L33" s="599"/>
      <c r="M33" s="602"/>
    </row>
    <row r="34" spans="1:13" hidden="1">
      <c r="A34" s="605"/>
      <c r="B34" s="608"/>
      <c r="C34" s="608"/>
      <c r="D34" s="611"/>
      <c r="E34" s="614"/>
      <c r="F34" s="617"/>
      <c r="G34" s="620"/>
      <c r="H34" s="599"/>
      <c r="I34" s="599"/>
      <c r="J34" s="599"/>
      <c r="K34" s="599"/>
      <c r="L34" s="599"/>
      <c r="M34" s="602"/>
    </row>
    <row r="35" spans="1:13" hidden="1">
      <c r="A35" s="605"/>
      <c r="B35" s="608"/>
      <c r="C35" s="608"/>
      <c r="D35" s="611"/>
      <c r="E35" s="614"/>
      <c r="F35" s="617"/>
      <c r="G35" s="620"/>
      <c r="H35" s="599"/>
      <c r="I35" s="599"/>
      <c r="J35" s="599"/>
      <c r="K35" s="599"/>
      <c r="L35" s="599"/>
      <c r="M35" s="602"/>
    </row>
    <row r="36" spans="1:13" hidden="1">
      <c r="A36" s="605"/>
      <c r="B36" s="608"/>
      <c r="C36" s="608"/>
      <c r="D36" s="611"/>
      <c r="E36" s="614"/>
      <c r="F36" s="617"/>
      <c r="G36" s="620"/>
      <c r="H36" s="599"/>
      <c r="I36" s="599"/>
      <c r="J36" s="599"/>
      <c r="K36" s="599"/>
      <c r="L36" s="599"/>
      <c r="M36" s="602"/>
    </row>
    <row r="37" spans="1:13" hidden="1">
      <c r="A37" s="605"/>
      <c r="B37" s="608"/>
      <c r="C37" s="608"/>
      <c r="D37" s="611"/>
      <c r="E37" s="614"/>
      <c r="F37" s="617"/>
      <c r="G37" s="620"/>
      <c r="H37" s="599"/>
      <c r="I37" s="599"/>
      <c r="J37" s="599"/>
      <c r="K37" s="599"/>
      <c r="L37" s="599"/>
      <c r="M37" s="602"/>
    </row>
    <row r="38" spans="1:13" ht="15" hidden="1" thickBot="1">
      <c r="A38" s="606"/>
      <c r="B38" s="609"/>
      <c r="C38" s="609"/>
      <c r="D38" s="612"/>
      <c r="E38" s="615"/>
      <c r="F38" s="618"/>
      <c r="G38" s="621"/>
      <c r="H38" s="600"/>
      <c r="I38" s="600"/>
      <c r="J38" s="600"/>
      <c r="K38" s="600"/>
      <c r="L38" s="600"/>
      <c r="M38" s="634"/>
    </row>
    <row r="39" spans="1:13" ht="12.75" hidden="1" customHeight="1">
      <c r="A39" s="604">
        <f>'7- Mapa Final'!A39</f>
        <v>4</v>
      </c>
      <c r="B39" s="607" t="str">
        <f>'7- Mapa Final'!B39</f>
        <v xml:space="preserve"> </v>
      </c>
      <c r="C39" s="607" t="str">
        <f>'7- Mapa Final'!C39</f>
        <v xml:space="preserve"> </v>
      </c>
      <c r="D39" s="610" t="str">
        <f>'7- Mapa Final'!J39</f>
        <v/>
      </c>
      <c r="E39" s="613" t="str">
        <f>'7- Mapa Final'!K39</f>
        <v/>
      </c>
      <c r="F39" s="616" t="str">
        <f>'7- Mapa Final'!M39</f>
        <v/>
      </c>
      <c r="G39" s="619" t="s">
        <v>117</v>
      </c>
      <c r="H39" s="598"/>
      <c r="I39" s="598"/>
      <c r="J39" s="598"/>
      <c r="K39" s="598"/>
      <c r="L39" s="598"/>
      <c r="M39" s="601"/>
    </row>
    <row r="40" spans="1:13" ht="12.75" hidden="1" customHeight="1">
      <c r="A40" s="605"/>
      <c r="B40" s="608"/>
      <c r="C40" s="608"/>
      <c r="D40" s="611"/>
      <c r="E40" s="614"/>
      <c r="F40" s="617"/>
      <c r="G40" s="620"/>
      <c r="H40" s="599"/>
      <c r="I40" s="599"/>
      <c r="J40" s="599"/>
      <c r="K40" s="599"/>
      <c r="L40" s="599"/>
      <c r="M40" s="602"/>
    </row>
    <row r="41" spans="1:13" ht="12.75" hidden="1" customHeight="1">
      <c r="A41" s="605"/>
      <c r="B41" s="608"/>
      <c r="C41" s="608"/>
      <c r="D41" s="611"/>
      <c r="E41" s="614"/>
      <c r="F41" s="617"/>
      <c r="G41" s="620"/>
      <c r="H41" s="599"/>
      <c r="I41" s="599"/>
      <c r="J41" s="599"/>
      <c r="K41" s="599"/>
      <c r="L41" s="599"/>
      <c r="M41" s="602"/>
    </row>
    <row r="42" spans="1:13" ht="12.75" hidden="1" customHeight="1">
      <c r="A42" s="605"/>
      <c r="B42" s="608"/>
      <c r="C42" s="608"/>
      <c r="D42" s="611"/>
      <c r="E42" s="614"/>
      <c r="F42" s="617"/>
      <c r="G42" s="620"/>
      <c r="H42" s="599"/>
      <c r="I42" s="599"/>
      <c r="J42" s="599"/>
      <c r="K42" s="599"/>
      <c r="L42" s="599"/>
      <c r="M42" s="602"/>
    </row>
    <row r="43" spans="1:13" ht="13.5" hidden="1" customHeight="1">
      <c r="A43" s="605"/>
      <c r="B43" s="608"/>
      <c r="C43" s="608"/>
      <c r="D43" s="611"/>
      <c r="E43" s="614"/>
      <c r="F43" s="617"/>
      <c r="G43" s="620"/>
      <c r="H43" s="599"/>
      <c r="I43" s="599"/>
      <c r="J43" s="599"/>
      <c r="K43" s="599"/>
      <c r="L43" s="599"/>
      <c r="M43" s="602"/>
    </row>
    <row r="44" spans="1:13" hidden="1">
      <c r="A44" s="605"/>
      <c r="B44" s="608"/>
      <c r="C44" s="608"/>
      <c r="D44" s="611"/>
      <c r="E44" s="614"/>
      <c r="F44" s="617"/>
      <c r="G44" s="620"/>
      <c r="H44" s="599"/>
      <c r="I44" s="599"/>
      <c r="J44" s="599"/>
      <c r="K44" s="599"/>
      <c r="L44" s="599"/>
      <c r="M44" s="602"/>
    </row>
    <row r="45" spans="1:13" hidden="1">
      <c r="A45" s="605"/>
      <c r="B45" s="608"/>
      <c r="C45" s="608"/>
      <c r="D45" s="611"/>
      <c r="E45" s="614"/>
      <c r="F45" s="617"/>
      <c r="G45" s="620"/>
      <c r="H45" s="599"/>
      <c r="I45" s="599"/>
      <c r="J45" s="599"/>
      <c r="K45" s="599"/>
      <c r="L45" s="599"/>
      <c r="M45" s="602"/>
    </row>
    <row r="46" spans="1:13" hidden="1">
      <c r="A46" s="605"/>
      <c r="B46" s="608"/>
      <c r="C46" s="608"/>
      <c r="D46" s="611"/>
      <c r="E46" s="614"/>
      <c r="F46" s="617"/>
      <c r="G46" s="620"/>
      <c r="H46" s="599"/>
      <c r="I46" s="599"/>
      <c r="J46" s="599"/>
      <c r="K46" s="599"/>
      <c r="L46" s="599"/>
      <c r="M46" s="602"/>
    </row>
    <row r="47" spans="1:13" hidden="1">
      <c r="A47" s="605"/>
      <c r="B47" s="608"/>
      <c r="C47" s="608"/>
      <c r="D47" s="611"/>
      <c r="E47" s="614"/>
      <c r="F47" s="617"/>
      <c r="G47" s="620"/>
      <c r="H47" s="599"/>
      <c r="I47" s="599"/>
      <c r="J47" s="599"/>
      <c r="K47" s="599"/>
      <c r="L47" s="599"/>
      <c r="M47" s="602"/>
    </row>
    <row r="48" spans="1:13" ht="15" hidden="1" thickBot="1">
      <c r="A48" s="606"/>
      <c r="B48" s="609"/>
      <c r="C48" s="609"/>
      <c r="D48" s="612"/>
      <c r="E48" s="615"/>
      <c r="F48" s="618"/>
      <c r="G48" s="621"/>
      <c r="H48" s="600"/>
      <c r="I48" s="600"/>
      <c r="J48" s="600"/>
      <c r="K48" s="600"/>
      <c r="L48" s="600"/>
      <c r="M48" s="634"/>
    </row>
    <row r="49" spans="1:13" ht="15" hidden="1" customHeight="1">
      <c r="A49" s="626">
        <f>'7- Mapa Final'!A49</f>
        <v>5</v>
      </c>
      <c r="B49" s="627" t="str">
        <f>'7- Mapa Final'!B49</f>
        <v xml:space="preserve"> </v>
      </c>
      <c r="C49" s="627" t="str">
        <f>'7- Mapa Final'!C49</f>
        <v xml:space="preserve"> </v>
      </c>
      <c r="D49" s="628" t="str">
        <f>'7- Mapa Final'!J49</f>
        <v/>
      </c>
      <c r="E49" s="629" t="str">
        <f>'7- Mapa Final'!K49</f>
        <v/>
      </c>
      <c r="F49" s="630" t="str">
        <f>'7- Mapa Final'!M49</f>
        <v/>
      </c>
      <c r="G49" s="643" t="s">
        <v>117</v>
      </c>
      <c r="H49" s="635"/>
      <c r="I49" s="635"/>
      <c r="J49" s="635"/>
      <c r="K49" s="635"/>
      <c r="L49" s="635"/>
      <c r="M49" s="637"/>
    </row>
    <row r="50" spans="1:13" hidden="1">
      <c r="A50" s="605"/>
      <c r="B50" s="608"/>
      <c r="C50" s="608"/>
      <c r="D50" s="611"/>
      <c r="E50" s="614"/>
      <c r="F50" s="617"/>
      <c r="G50" s="620"/>
      <c r="H50" s="599"/>
      <c r="I50" s="599"/>
      <c r="J50" s="599"/>
      <c r="K50" s="599"/>
      <c r="L50" s="599"/>
      <c r="M50" s="602"/>
    </row>
    <row r="51" spans="1:13" hidden="1">
      <c r="A51" s="605"/>
      <c r="B51" s="608"/>
      <c r="C51" s="608"/>
      <c r="D51" s="611"/>
      <c r="E51" s="614"/>
      <c r="F51" s="617"/>
      <c r="G51" s="620"/>
      <c r="H51" s="599"/>
      <c r="I51" s="599"/>
      <c r="J51" s="599"/>
      <c r="K51" s="599"/>
      <c r="L51" s="599"/>
      <c r="M51" s="602"/>
    </row>
    <row r="52" spans="1:13" hidden="1">
      <c r="A52" s="605"/>
      <c r="B52" s="608"/>
      <c r="C52" s="608"/>
      <c r="D52" s="611"/>
      <c r="E52" s="614"/>
      <c r="F52" s="617"/>
      <c r="G52" s="620"/>
      <c r="H52" s="599"/>
      <c r="I52" s="599"/>
      <c r="J52" s="599"/>
      <c r="K52" s="599"/>
      <c r="L52" s="599"/>
      <c r="M52" s="602"/>
    </row>
    <row r="53" spans="1:13" hidden="1">
      <c r="A53" s="605"/>
      <c r="B53" s="608"/>
      <c r="C53" s="608"/>
      <c r="D53" s="611"/>
      <c r="E53" s="614"/>
      <c r="F53" s="617"/>
      <c r="G53" s="620"/>
      <c r="H53" s="599"/>
      <c r="I53" s="599"/>
      <c r="J53" s="599"/>
      <c r="K53" s="599"/>
      <c r="L53" s="599"/>
      <c r="M53" s="602"/>
    </row>
    <row r="54" spans="1:13" hidden="1">
      <c r="A54" s="605"/>
      <c r="B54" s="608"/>
      <c r="C54" s="608"/>
      <c r="D54" s="611"/>
      <c r="E54" s="614"/>
      <c r="F54" s="617"/>
      <c r="G54" s="620"/>
      <c r="H54" s="599"/>
      <c r="I54" s="599"/>
      <c r="J54" s="599"/>
      <c r="K54" s="599"/>
      <c r="L54" s="599"/>
      <c r="M54" s="602"/>
    </row>
    <row r="55" spans="1:13" hidden="1">
      <c r="A55" s="605"/>
      <c r="B55" s="608"/>
      <c r="C55" s="608"/>
      <c r="D55" s="611"/>
      <c r="E55" s="614"/>
      <c r="F55" s="617"/>
      <c r="G55" s="620"/>
      <c r="H55" s="599"/>
      <c r="I55" s="599"/>
      <c r="J55" s="599"/>
      <c r="K55" s="599"/>
      <c r="L55" s="599"/>
      <c r="M55" s="602"/>
    </row>
    <row r="56" spans="1:13" hidden="1">
      <c r="A56" s="605"/>
      <c r="B56" s="608"/>
      <c r="C56" s="608"/>
      <c r="D56" s="611"/>
      <c r="E56" s="614"/>
      <c r="F56" s="617"/>
      <c r="G56" s="620"/>
      <c r="H56" s="599"/>
      <c r="I56" s="599"/>
      <c r="J56" s="599"/>
      <c r="K56" s="599"/>
      <c r="L56" s="599"/>
      <c r="M56" s="602"/>
    </row>
    <row r="57" spans="1:13" hidden="1">
      <c r="A57" s="605"/>
      <c r="B57" s="608"/>
      <c r="C57" s="608"/>
      <c r="D57" s="611"/>
      <c r="E57" s="614"/>
      <c r="F57" s="617"/>
      <c r="G57" s="620"/>
      <c r="H57" s="599"/>
      <c r="I57" s="599"/>
      <c r="J57" s="599"/>
      <c r="K57" s="599"/>
      <c r="L57" s="599"/>
      <c r="M57" s="602"/>
    </row>
    <row r="58" spans="1:13" ht="15" hidden="1" thickBot="1">
      <c r="A58" s="638"/>
      <c r="B58" s="639"/>
      <c r="C58" s="639"/>
      <c r="D58" s="640"/>
      <c r="E58" s="641"/>
      <c r="F58" s="642"/>
      <c r="G58" s="650"/>
      <c r="H58" s="636"/>
      <c r="I58" s="636"/>
      <c r="J58" s="636"/>
      <c r="K58" s="636"/>
      <c r="L58" s="636"/>
      <c r="M58" s="603"/>
    </row>
    <row r="59" spans="1:13" ht="15.75" hidden="1" customHeight="1">
      <c r="A59" s="626">
        <f>'7- Mapa Final'!A59</f>
        <v>6</v>
      </c>
      <c r="B59" s="627" t="str">
        <f>'7- Mapa Final'!B59</f>
        <v xml:space="preserve"> </v>
      </c>
      <c r="C59" s="627" t="str">
        <f>'7- Mapa Final'!C59</f>
        <v xml:space="preserve"> </v>
      </c>
      <c r="D59" s="628" t="str">
        <f>'7- Mapa Final'!J59</f>
        <v/>
      </c>
      <c r="E59" s="629" t="str">
        <f>'7- Mapa Final'!K59</f>
        <v/>
      </c>
      <c r="F59" s="630" t="str">
        <f>'7- Mapa Final'!M59</f>
        <v/>
      </c>
      <c r="G59" s="643" t="s">
        <v>117</v>
      </c>
      <c r="H59" s="635"/>
      <c r="I59" s="635"/>
      <c r="J59" s="635"/>
      <c r="K59" s="635"/>
      <c r="L59" s="635"/>
      <c r="M59" s="637"/>
    </row>
    <row r="60" spans="1:13" hidden="1">
      <c r="A60" s="605"/>
      <c r="B60" s="608"/>
      <c r="C60" s="608"/>
      <c r="D60" s="611"/>
      <c r="E60" s="614"/>
      <c r="F60" s="617"/>
      <c r="G60" s="620"/>
      <c r="H60" s="599"/>
      <c r="I60" s="599"/>
      <c r="J60" s="599"/>
      <c r="K60" s="599"/>
      <c r="L60" s="599"/>
      <c r="M60" s="602"/>
    </row>
    <row r="61" spans="1:13" hidden="1">
      <c r="A61" s="605"/>
      <c r="B61" s="608"/>
      <c r="C61" s="608"/>
      <c r="D61" s="611"/>
      <c r="E61" s="614"/>
      <c r="F61" s="617"/>
      <c r="G61" s="620"/>
      <c r="H61" s="599"/>
      <c r="I61" s="599"/>
      <c r="J61" s="599"/>
      <c r="K61" s="599"/>
      <c r="L61" s="599"/>
      <c r="M61" s="602"/>
    </row>
    <row r="62" spans="1:13" hidden="1">
      <c r="A62" s="605"/>
      <c r="B62" s="608"/>
      <c r="C62" s="608"/>
      <c r="D62" s="611"/>
      <c r="E62" s="614"/>
      <c r="F62" s="617"/>
      <c r="G62" s="620"/>
      <c r="H62" s="599"/>
      <c r="I62" s="599"/>
      <c r="J62" s="599"/>
      <c r="K62" s="599"/>
      <c r="L62" s="599"/>
      <c r="M62" s="602"/>
    </row>
    <row r="63" spans="1:13" hidden="1">
      <c r="A63" s="605"/>
      <c r="B63" s="608"/>
      <c r="C63" s="608"/>
      <c r="D63" s="611"/>
      <c r="E63" s="614"/>
      <c r="F63" s="617"/>
      <c r="G63" s="620"/>
      <c r="H63" s="599"/>
      <c r="I63" s="599"/>
      <c r="J63" s="599"/>
      <c r="K63" s="599"/>
      <c r="L63" s="599"/>
      <c r="M63" s="602"/>
    </row>
    <row r="64" spans="1:13" hidden="1">
      <c r="A64" s="605"/>
      <c r="B64" s="608"/>
      <c r="C64" s="608"/>
      <c r="D64" s="611"/>
      <c r="E64" s="614"/>
      <c r="F64" s="617"/>
      <c r="G64" s="620"/>
      <c r="H64" s="599"/>
      <c r="I64" s="599"/>
      <c r="J64" s="599"/>
      <c r="K64" s="599"/>
      <c r="L64" s="599"/>
      <c r="M64" s="602"/>
    </row>
    <row r="65" spans="1:13" hidden="1">
      <c r="A65" s="605"/>
      <c r="B65" s="608"/>
      <c r="C65" s="608"/>
      <c r="D65" s="611"/>
      <c r="E65" s="614"/>
      <c r="F65" s="617"/>
      <c r="G65" s="620"/>
      <c r="H65" s="599"/>
      <c r="I65" s="599"/>
      <c r="J65" s="599"/>
      <c r="K65" s="599"/>
      <c r="L65" s="599"/>
      <c r="M65" s="602"/>
    </row>
    <row r="66" spans="1:13" hidden="1">
      <c r="A66" s="605"/>
      <c r="B66" s="608"/>
      <c r="C66" s="608"/>
      <c r="D66" s="611"/>
      <c r="E66" s="614"/>
      <c r="F66" s="617"/>
      <c r="G66" s="620"/>
      <c r="H66" s="599"/>
      <c r="I66" s="599"/>
      <c r="J66" s="599"/>
      <c r="K66" s="599"/>
      <c r="L66" s="599"/>
      <c r="M66" s="602"/>
    </row>
    <row r="67" spans="1:13" hidden="1">
      <c r="A67" s="605"/>
      <c r="B67" s="608"/>
      <c r="C67" s="608"/>
      <c r="D67" s="611"/>
      <c r="E67" s="614"/>
      <c r="F67" s="617"/>
      <c r="G67" s="620"/>
      <c r="H67" s="599"/>
      <c r="I67" s="599"/>
      <c r="J67" s="599"/>
      <c r="K67" s="599"/>
      <c r="L67" s="599"/>
      <c r="M67" s="602"/>
    </row>
    <row r="68" spans="1:13" ht="15" hidden="1" thickBot="1">
      <c r="A68" s="606"/>
      <c r="B68" s="609"/>
      <c r="C68" s="609"/>
      <c r="D68" s="612"/>
      <c r="E68" s="615"/>
      <c r="F68" s="618"/>
      <c r="G68" s="621"/>
      <c r="H68" s="600"/>
      <c r="I68" s="600"/>
      <c r="J68" s="600"/>
      <c r="K68" s="600"/>
      <c r="L68" s="600"/>
      <c r="M68" s="634"/>
    </row>
    <row r="69" spans="1:13" ht="15.75" hidden="1" customHeight="1">
      <c r="A69" s="604">
        <f>'7- Mapa Final'!A69</f>
        <v>7</v>
      </c>
      <c r="B69" s="607" t="str">
        <f>'7- Mapa Final'!B69</f>
        <v xml:space="preserve"> </v>
      </c>
      <c r="C69" s="607" t="str">
        <f>'7- Mapa Final'!C69</f>
        <v xml:space="preserve"> </v>
      </c>
      <c r="D69" s="610" t="str">
        <f>'7- Mapa Final'!J69</f>
        <v/>
      </c>
      <c r="E69" s="613" t="str">
        <f>'7- Mapa Final'!K69</f>
        <v/>
      </c>
      <c r="F69" s="616" t="str">
        <f>'7- Mapa Final'!M69</f>
        <v/>
      </c>
      <c r="G69" s="619" t="s">
        <v>117</v>
      </c>
      <c r="H69" s="598"/>
      <c r="I69" s="598"/>
      <c r="J69" s="598"/>
      <c r="K69" s="598"/>
      <c r="L69" s="598"/>
      <c r="M69" s="601"/>
    </row>
    <row r="70" spans="1:13" hidden="1">
      <c r="A70" s="605"/>
      <c r="B70" s="608"/>
      <c r="C70" s="608"/>
      <c r="D70" s="611"/>
      <c r="E70" s="614"/>
      <c r="F70" s="617"/>
      <c r="G70" s="620"/>
      <c r="H70" s="599"/>
      <c r="I70" s="599"/>
      <c r="J70" s="599"/>
      <c r="K70" s="599"/>
      <c r="L70" s="599"/>
      <c r="M70" s="602"/>
    </row>
    <row r="71" spans="1:13" hidden="1">
      <c r="A71" s="605"/>
      <c r="B71" s="608"/>
      <c r="C71" s="608"/>
      <c r="D71" s="611"/>
      <c r="E71" s="614"/>
      <c r="F71" s="617"/>
      <c r="G71" s="620"/>
      <c r="H71" s="599"/>
      <c r="I71" s="599"/>
      <c r="J71" s="599"/>
      <c r="K71" s="599"/>
      <c r="L71" s="599"/>
      <c r="M71" s="602"/>
    </row>
    <row r="72" spans="1:13" hidden="1">
      <c r="A72" s="605"/>
      <c r="B72" s="608"/>
      <c r="C72" s="608"/>
      <c r="D72" s="611"/>
      <c r="E72" s="614"/>
      <c r="F72" s="617"/>
      <c r="G72" s="620"/>
      <c r="H72" s="599"/>
      <c r="I72" s="599"/>
      <c r="J72" s="599"/>
      <c r="K72" s="599"/>
      <c r="L72" s="599"/>
      <c r="M72" s="602"/>
    </row>
    <row r="73" spans="1:13" hidden="1">
      <c r="A73" s="605"/>
      <c r="B73" s="608"/>
      <c r="C73" s="608"/>
      <c r="D73" s="611"/>
      <c r="E73" s="614"/>
      <c r="F73" s="617"/>
      <c r="G73" s="620"/>
      <c r="H73" s="599"/>
      <c r="I73" s="599"/>
      <c r="J73" s="599"/>
      <c r="K73" s="599"/>
      <c r="L73" s="599"/>
      <c r="M73" s="602"/>
    </row>
    <row r="74" spans="1:13" hidden="1">
      <c r="A74" s="605"/>
      <c r="B74" s="608"/>
      <c r="C74" s="608"/>
      <c r="D74" s="611"/>
      <c r="E74" s="614"/>
      <c r="F74" s="617"/>
      <c r="G74" s="620"/>
      <c r="H74" s="599"/>
      <c r="I74" s="599"/>
      <c r="J74" s="599"/>
      <c r="K74" s="599"/>
      <c r="L74" s="599"/>
      <c r="M74" s="602"/>
    </row>
    <row r="75" spans="1:13" hidden="1">
      <c r="A75" s="605"/>
      <c r="B75" s="608"/>
      <c r="C75" s="608"/>
      <c r="D75" s="611"/>
      <c r="E75" s="614"/>
      <c r="F75" s="617"/>
      <c r="G75" s="620"/>
      <c r="H75" s="599"/>
      <c r="I75" s="599"/>
      <c r="J75" s="599"/>
      <c r="K75" s="599"/>
      <c r="L75" s="599"/>
      <c r="M75" s="602"/>
    </row>
    <row r="76" spans="1:13" hidden="1">
      <c r="A76" s="605"/>
      <c r="B76" s="608"/>
      <c r="C76" s="608"/>
      <c r="D76" s="611"/>
      <c r="E76" s="614"/>
      <c r="F76" s="617"/>
      <c r="G76" s="620"/>
      <c r="H76" s="599"/>
      <c r="I76" s="599"/>
      <c r="J76" s="599"/>
      <c r="K76" s="599"/>
      <c r="L76" s="599"/>
      <c r="M76" s="602"/>
    </row>
    <row r="77" spans="1:13" hidden="1">
      <c r="A77" s="605"/>
      <c r="B77" s="608"/>
      <c r="C77" s="608"/>
      <c r="D77" s="611"/>
      <c r="E77" s="614"/>
      <c r="F77" s="617"/>
      <c r="G77" s="620"/>
      <c r="H77" s="599"/>
      <c r="I77" s="599"/>
      <c r="J77" s="599"/>
      <c r="K77" s="599"/>
      <c r="L77" s="599"/>
      <c r="M77" s="602"/>
    </row>
    <row r="78" spans="1:13" ht="15" hidden="1" thickBot="1">
      <c r="A78" s="606"/>
      <c r="B78" s="609"/>
      <c r="C78" s="609"/>
      <c r="D78" s="612"/>
      <c r="E78" s="615"/>
      <c r="F78" s="618"/>
      <c r="G78" s="621"/>
      <c r="H78" s="600"/>
      <c r="I78" s="600"/>
      <c r="J78" s="600"/>
      <c r="K78" s="600"/>
      <c r="L78" s="600"/>
      <c r="M78" s="634"/>
    </row>
    <row r="79" spans="1:13" ht="15.75" customHeight="1">
      <c r="A79" s="626">
        <f>'7- Mapa Final'!A79</f>
        <v>8</v>
      </c>
      <c r="B79" s="627" t="str">
        <f>'7- Mapa Final'!B79</f>
        <v xml:space="preserve">Recibir, ofrecer, prometer, entregar o aceptar dádivas o beneficios a nombre propio o de terceros para expedir, alterar,retener, extraviar o entregar documentos sin el lleno de requisitos legales </v>
      </c>
      <c r="C79" s="627" t="str">
        <f>'7- Mapa Final'!C79</f>
        <v xml:space="preserve"> Realizar trámites sin el cumplimiento de los requisitos legales o con informacion falsa</v>
      </c>
      <c r="D79" s="628" t="str">
        <f>'7- Mapa Final'!J79</f>
        <v>Alta - 4</v>
      </c>
      <c r="E79" s="629" t="str">
        <f>'7- Mapa Final'!K79</f>
        <v>Catastrófico - 5</v>
      </c>
      <c r="F79" s="630" t="str">
        <f>'7- Mapa Final'!M79</f>
        <v>Extremo - 20</v>
      </c>
      <c r="G79" s="643" t="s">
        <v>117</v>
      </c>
      <c r="H79" s="622" t="s">
        <v>500</v>
      </c>
      <c r="I79" s="635"/>
      <c r="J79" s="635" t="s">
        <v>425</v>
      </c>
      <c r="K79" s="646">
        <v>45292</v>
      </c>
      <c r="L79" s="646">
        <v>45382</v>
      </c>
      <c r="M79" s="647" t="s">
        <v>490</v>
      </c>
    </row>
    <row r="80" spans="1:13">
      <c r="A80" s="605"/>
      <c r="B80" s="608"/>
      <c r="C80" s="608"/>
      <c r="D80" s="611"/>
      <c r="E80" s="614"/>
      <c r="F80" s="617"/>
      <c r="G80" s="620"/>
      <c r="H80" s="623"/>
      <c r="I80" s="599"/>
      <c r="J80" s="599"/>
      <c r="K80" s="599"/>
      <c r="L80" s="599"/>
      <c r="M80" s="648"/>
    </row>
    <row r="81" spans="1:13">
      <c r="A81" s="605"/>
      <c r="B81" s="608"/>
      <c r="C81" s="608"/>
      <c r="D81" s="611"/>
      <c r="E81" s="614"/>
      <c r="F81" s="617"/>
      <c r="G81" s="620"/>
      <c r="H81" s="623"/>
      <c r="I81" s="599"/>
      <c r="J81" s="599"/>
      <c r="K81" s="599"/>
      <c r="L81" s="599"/>
      <c r="M81" s="648"/>
    </row>
    <row r="82" spans="1:13">
      <c r="A82" s="605"/>
      <c r="B82" s="608"/>
      <c r="C82" s="608"/>
      <c r="D82" s="611"/>
      <c r="E82" s="614"/>
      <c r="F82" s="617"/>
      <c r="G82" s="620"/>
      <c r="H82" s="623"/>
      <c r="I82" s="599"/>
      <c r="J82" s="599"/>
      <c r="K82" s="599"/>
      <c r="L82" s="599"/>
      <c r="M82" s="648"/>
    </row>
    <row r="83" spans="1:13">
      <c r="A83" s="605"/>
      <c r="B83" s="608"/>
      <c r="C83" s="608"/>
      <c r="D83" s="611"/>
      <c r="E83" s="614"/>
      <c r="F83" s="617"/>
      <c r="G83" s="620"/>
      <c r="H83" s="623"/>
      <c r="I83" s="599"/>
      <c r="J83" s="599"/>
      <c r="K83" s="599"/>
      <c r="L83" s="599"/>
      <c r="M83" s="648"/>
    </row>
    <row r="84" spans="1:13">
      <c r="A84" s="605"/>
      <c r="B84" s="608"/>
      <c r="C84" s="608"/>
      <c r="D84" s="611"/>
      <c r="E84" s="614"/>
      <c r="F84" s="617"/>
      <c r="G84" s="620"/>
      <c r="H84" s="623"/>
      <c r="I84" s="599"/>
      <c r="J84" s="599"/>
      <c r="K84" s="599"/>
      <c r="L84" s="599"/>
      <c r="M84" s="648"/>
    </row>
    <row r="85" spans="1:13">
      <c r="A85" s="605"/>
      <c r="B85" s="608"/>
      <c r="C85" s="608"/>
      <c r="D85" s="611"/>
      <c r="E85" s="614"/>
      <c r="F85" s="617"/>
      <c r="G85" s="620"/>
      <c r="H85" s="623"/>
      <c r="I85" s="599"/>
      <c r="J85" s="599"/>
      <c r="K85" s="599"/>
      <c r="L85" s="599"/>
      <c r="M85" s="648"/>
    </row>
    <row r="86" spans="1:13">
      <c r="A86" s="605"/>
      <c r="B86" s="608"/>
      <c r="C86" s="608"/>
      <c r="D86" s="611"/>
      <c r="E86" s="614"/>
      <c r="F86" s="617"/>
      <c r="G86" s="620"/>
      <c r="H86" s="623"/>
      <c r="I86" s="599"/>
      <c r="J86" s="599"/>
      <c r="K86" s="599"/>
      <c r="L86" s="599"/>
      <c r="M86" s="648"/>
    </row>
    <row r="87" spans="1:13">
      <c r="A87" s="605"/>
      <c r="B87" s="608"/>
      <c r="C87" s="608"/>
      <c r="D87" s="611"/>
      <c r="E87" s="614"/>
      <c r="F87" s="617"/>
      <c r="G87" s="620"/>
      <c r="H87" s="623"/>
      <c r="I87" s="599"/>
      <c r="J87" s="599"/>
      <c r="K87" s="599"/>
      <c r="L87" s="599"/>
      <c r="M87" s="648"/>
    </row>
    <row r="88" spans="1:13" ht="52.15" customHeight="1" thickBot="1">
      <c r="A88" s="638"/>
      <c r="B88" s="639"/>
      <c r="C88" s="639"/>
      <c r="D88" s="640"/>
      <c r="E88" s="641"/>
      <c r="F88" s="642"/>
      <c r="G88" s="644"/>
      <c r="H88" s="624"/>
      <c r="I88" s="645"/>
      <c r="J88" s="645"/>
      <c r="K88" s="645"/>
      <c r="L88" s="645"/>
      <c r="M88" s="649"/>
    </row>
    <row r="89" spans="1:13" hidden="1">
      <c r="A89" s="626">
        <f>'7- Mapa Final'!A89</f>
        <v>8</v>
      </c>
      <c r="B89" s="627" t="str">
        <f>'7- Mapa Final'!B89</f>
        <v xml:space="preserve">Recibir, ofrecer, prometer, entregar o aceptar dadivas o beneficios a nombre propio o de terceros para demorar, retener, alterar o direccionar fallos judiciales </v>
      </c>
      <c r="C89" s="627" t="str">
        <f>'7- Mapa Final'!C89</f>
        <v>Proferir sentencias judiciales incumplmiendo los principios de la administracion de justicia o sin la observancia de los Codigos Procesales en la materia</v>
      </c>
      <c r="D89" s="628" t="str">
        <f>'7- Mapa Final'!J89</f>
        <v/>
      </c>
      <c r="E89" s="629" t="str">
        <f>'7- Mapa Final'!K89</f>
        <v>Mayor - 4</v>
      </c>
      <c r="F89" s="630" t="str">
        <f>'7- Mapa Final'!M89</f>
        <v/>
      </c>
      <c r="G89" s="619" t="s">
        <v>117</v>
      </c>
      <c r="H89" s="598"/>
      <c r="I89" s="598"/>
      <c r="J89" s="598"/>
      <c r="K89" s="598"/>
      <c r="L89" s="598"/>
      <c r="M89" s="601"/>
    </row>
    <row r="90" spans="1:13" hidden="1">
      <c r="A90" s="605"/>
      <c r="B90" s="608"/>
      <c r="C90" s="608"/>
      <c r="D90" s="611"/>
      <c r="E90" s="614"/>
      <c r="F90" s="617"/>
      <c r="G90" s="620"/>
      <c r="H90" s="599"/>
      <c r="I90" s="599"/>
      <c r="J90" s="599"/>
      <c r="K90" s="599"/>
      <c r="L90" s="599"/>
      <c r="M90" s="602"/>
    </row>
    <row r="91" spans="1:13" hidden="1">
      <c r="A91" s="605"/>
      <c r="B91" s="608"/>
      <c r="C91" s="608"/>
      <c r="D91" s="611"/>
      <c r="E91" s="614"/>
      <c r="F91" s="617"/>
      <c r="G91" s="620"/>
      <c r="H91" s="599"/>
      <c r="I91" s="599"/>
      <c r="J91" s="599"/>
      <c r="K91" s="599"/>
      <c r="L91" s="599"/>
      <c r="M91" s="602"/>
    </row>
    <row r="92" spans="1:13" hidden="1">
      <c r="A92" s="605"/>
      <c r="B92" s="608"/>
      <c r="C92" s="608"/>
      <c r="D92" s="611"/>
      <c r="E92" s="614"/>
      <c r="F92" s="617"/>
      <c r="G92" s="620"/>
      <c r="H92" s="599"/>
      <c r="I92" s="599"/>
      <c r="J92" s="599"/>
      <c r="K92" s="599"/>
      <c r="L92" s="599"/>
      <c r="M92" s="602"/>
    </row>
    <row r="93" spans="1:13" hidden="1">
      <c r="A93" s="605"/>
      <c r="B93" s="608"/>
      <c r="C93" s="608"/>
      <c r="D93" s="611"/>
      <c r="E93" s="614"/>
      <c r="F93" s="617"/>
      <c r="G93" s="620"/>
      <c r="H93" s="599"/>
      <c r="I93" s="599"/>
      <c r="J93" s="599"/>
      <c r="K93" s="599"/>
      <c r="L93" s="599"/>
      <c r="M93" s="602"/>
    </row>
    <row r="94" spans="1:13" hidden="1">
      <c r="A94" s="605"/>
      <c r="B94" s="608"/>
      <c r="C94" s="608"/>
      <c r="D94" s="611"/>
      <c r="E94" s="614"/>
      <c r="F94" s="617"/>
      <c r="G94" s="620"/>
      <c r="H94" s="599"/>
      <c r="I94" s="599"/>
      <c r="J94" s="599"/>
      <c r="K94" s="599"/>
      <c r="L94" s="599"/>
      <c r="M94" s="602"/>
    </row>
    <row r="95" spans="1:13" hidden="1">
      <c r="A95" s="605"/>
      <c r="B95" s="608"/>
      <c r="C95" s="608"/>
      <c r="D95" s="611"/>
      <c r="E95" s="614"/>
      <c r="F95" s="617"/>
      <c r="G95" s="620"/>
      <c r="H95" s="599"/>
      <c r="I95" s="599"/>
      <c r="J95" s="599"/>
      <c r="K95" s="599"/>
      <c r="L95" s="599"/>
      <c r="M95" s="602"/>
    </row>
    <row r="96" spans="1:13" hidden="1">
      <c r="A96" s="605"/>
      <c r="B96" s="608"/>
      <c r="C96" s="608"/>
      <c r="D96" s="611"/>
      <c r="E96" s="614"/>
      <c r="F96" s="617"/>
      <c r="G96" s="620"/>
      <c r="H96" s="599"/>
      <c r="I96" s="599"/>
      <c r="J96" s="599"/>
      <c r="K96" s="599"/>
      <c r="L96" s="599"/>
      <c r="M96" s="602"/>
    </row>
    <row r="97" spans="1:13" hidden="1">
      <c r="A97" s="605"/>
      <c r="B97" s="608"/>
      <c r="C97" s="608"/>
      <c r="D97" s="611"/>
      <c r="E97" s="614"/>
      <c r="F97" s="617"/>
      <c r="G97" s="620"/>
      <c r="H97" s="599"/>
      <c r="I97" s="599"/>
      <c r="J97" s="599"/>
      <c r="K97" s="599"/>
      <c r="L97" s="599"/>
      <c r="M97" s="602"/>
    </row>
    <row r="98" spans="1:13" ht="15" hidden="1" thickBot="1">
      <c r="A98" s="606"/>
      <c r="B98" s="609"/>
      <c r="C98" s="609"/>
      <c r="D98" s="612"/>
      <c r="E98" s="615"/>
      <c r="F98" s="618"/>
      <c r="G98" s="621"/>
      <c r="H98" s="600"/>
      <c r="I98" s="600"/>
      <c r="J98" s="600"/>
      <c r="K98" s="600"/>
      <c r="L98" s="600"/>
      <c r="M98" s="603"/>
    </row>
    <row r="99" spans="1:13" ht="13.9" hidden="1" customHeight="1">
      <c r="A99" s="604">
        <f>'7- Mapa Final'!A99</f>
        <v>9</v>
      </c>
      <c r="B99" s="607" t="str">
        <f>'7- Mapa Final'!B99</f>
        <v>Recibir, dádivas o beneficios a nombre propio o de terceros para registrar a un cargo,  en la Lista de Auxiliares de la Justicia,  sin el  lleno  de los requisitos legales.</v>
      </c>
      <c r="C99" s="607" t="str">
        <f>'7- Mapa Final'!C99</f>
        <v>Registrar persona como  Auxiliar de la Justicia,  sin que esta acate los términos legales en favor del  ejercicio  del  cargo.</v>
      </c>
      <c r="D99" s="610" t="str">
        <f>'7- Mapa Final'!J99</f>
        <v/>
      </c>
      <c r="E99" s="613" t="str">
        <f>'7- Mapa Final'!K99</f>
        <v>Mayor - 4</v>
      </c>
      <c r="F99" s="616" t="str">
        <f>'7- Mapa Final'!M99</f>
        <v/>
      </c>
      <c r="G99" s="619" t="s">
        <v>117</v>
      </c>
      <c r="H99" s="622" t="s">
        <v>500</v>
      </c>
      <c r="I99" s="598"/>
      <c r="J99" s="598" t="s">
        <v>425</v>
      </c>
      <c r="K99" s="625">
        <v>45292</v>
      </c>
      <c r="L99" s="625">
        <v>45382</v>
      </c>
      <c r="M99" s="623" t="s">
        <v>498</v>
      </c>
    </row>
    <row r="100" spans="1:13" ht="13.9" hidden="1" customHeight="1">
      <c r="A100" s="605"/>
      <c r="B100" s="608"/>
      <c r="C100" s="608"/>
      <c r="D100" s="611"/>
      <c r="E100" s="614"/>
      <c r="F100" s="617"/>
      <c r="G100" s="620"/>
      <c r="H100" s="623"/>
      <c r="I100" s="599"/>
      <c r="J100" s="599"/>
      <c r="K100" s="599"/>
      <c r="L100" s="599"/>
      <c r="M100" s="623"/>
    </row>
    <row r="101" spans="1:13" ht="13.9" hidden="1" customHeight="1">
      <c r="A101" s="605"/>
      <c r="B101" s="608"/>
      <c r="C101" s="608"/>
      <c r="D101" s="611"/>
      <c r="E101" s="614"/>
      <c r="F101" s="617"/>
      <c r="G101" s="620"/>
      <c r="H101" s="623"/>
      <c r="I101" s="599"/>
      <c r="J101" s="599"/>
      <c r="K101" s="599"/>
      <c r="L101" s="599"/>
      <c r="M101" s="623"/>
    </row>
    <row r="102" spans="1:13" ht="13.9" hidden="1" customHeight="1">
      <c r="A102" s="605"/>
      <c r="B102" s="608"/>
      <c r="C102" s="608"/>
      <c r="D102" s="611"/>
      <c r="E102" s="614"/>
      <c r="F102" s="617"/>
      <c r="G102" s="620"/>
      <c r="H102" s="623"/>
      <c r="I102" s="599"/>
      <c r="J102" s="599"/>
      <c r="K102" s="599"/>
      <c r="L102" s="599"/>
      <c r="M102" s="623"/>
    </row>
    <row r="103" spans="1:13" ht="13.9" hidden="1" customHeight="1">
      <c r="A103" s="605"/>
      <c r="B103" s="608"/>
      <c r="C103" s="608"/>
      <c r="D103" s="611"/>
      <c r="E103" s="614"/>
      <c r="F103" s="617"/>
      <c r="G103" s="620"/>
      <c r="H103" s="623"/>
      <c r="I103" s="599"/>
      <c r="J103" s="599"/>
      <c r="K103" s="599"/>
      <c r="L103" s="599"/>
      <c r="M103" s="623"/>
    </row>
    <row r="104" spans="1:13" ht="13.9" hidden="1" customHeight="1">
      <c r="A104" s="605"/>
      <c r="B104" s="608"/>
      <c r="C104" s="608"/>
      <c r="D104" s="611"/>
      <c r="E104" s="614"/>
      <c r="F104" s="617"/>
      <c r="G104" s="620"/>
      <c r="H104" s="623"/>
      <c r="I104" s="599"/>
      <c r="J104" s="599"/>
      <c r="K104" s="599"/>
      <c r="L104" s="599"/>
      <c r="M104" s="623"/>
    </row>
    <row r="105" spans="1:13" ht="13.9" hidden="1" customHeight="1">
      <c r="A105" s="605"/>
      <c r="B105" s="608"/>
      <c r="C105" s="608"/>
      <c r="D105" s="611"/>
      <c r="E105" s="614"/>
      <c r="F105" s="617"/>
      <c r="G105" s="620"/>
      <c r="H105" s="623"/>
      <c r="I105" s="599"/>
      <c r="J105" s="599"/>
      <c r="K105" s="599"/>
      <c r="L105" s="599"/>
      <c r="M105" s="623"/>
    </row>
    <row r="106" spans="1:13" ht="13.9" hidden="1" customHeight="1">
      <c r="A106" s="605"/>
      <c r="B106" s="608"/>
      <c r="C106" s="608"/>
      <c r="D106" s="611"/>
      <c r="E106" s="614"/>
      <c r="F106" s="617"/>
      <c r="G106" s="620"/>
      <c r="H106" s="623"/>
      <c r="I106" s="599"/>
      <c r="J106" s="599"/>
      <c r="K106" s="599"/>
      <c r="L106" s="599"/>
      <c r="M106" s="623"/>
    </row>
    <row r="107" spans="1:13" ht="13.9" hidden="1" customHeight="1">
      <c r="A107" s="605"/>
      <c r="B107" s="608"/>
      <c r="C107" s="608"/>
      <c r="D107" s="611"/>
      <c r="E107" s="614"/>
      <c r="F107" s="617"/>
      <c r="G107" s="620"/>
      <c r="H107" s="623"/>
      <c r="I107" s="599"/>
      <c r="J107" s="599"/>
      <c r="K107" s="599"/>
      <c r="L107" s="599"/>
      <c r="M107" s="623"/>
    </row>
    <row r="108" spans="1:13" ht="144" customHeight="1" thickTop="1" thickBot="1">
      <c r="A108" s="606"/>
      <c r="B108" s="609"/>
      <c r="C108" s="609"/>
      <c r="D108" s="612"/>
      <c r="E108" s="615"/>
      <c r="F108" s="618"/>
      <c r="G108" s="621"/>
      <c r="H108" s="624"/>
      <c r="I108" s="600"/>
      <c r="J108" s="600"/>
      <c r="K108" s="600"/>
      <c r="L108" s="600"/>
      <c r="M108" s="623"/>
    </row>
  </sheetData>
  <mergeCells count="144">
    <mergeCell ref="A7:C7"/>
    <mergeCell ref="D7:F7"/>
    <mergeCell ref="G7:G8"/>
    <mergeCell ref="M7:M8"/>
    <mergeCell ref="B19:B28"/>
    <mergeCell ref="F19:F28"/>
    <mergeCell ref="A29:A38"/>
    <mergeCell ref="A19:A28"/>
    <mergeCell ref="C19:C28"/>
    <mergeCell ref="G19:G28"/>
    <mergeCell ref="H19:H28"/>
    <mergeCell ref="I19:I28"/>
    <mergeCell ref="G29:G38"/>
    <mergeCell ref="H7:H8"/>
    <mergeCell ref="I7:J7"/>
    <mergeCell ref="K7:L7"/>
    <mergeCell ref="J29:J38"/>
    <mergeCell ref="K29:K38"/>
    <mergeCell ref="L29:L38"/>
    <mergeCell ref="J19:J28"/>
    <mergeCell ref="K19:K28"/>
    <mergeCell ref="L19:L28"/>
    <mergeCell ref="M29:M38"/>
    <mergeCell ref="A9:A18"/>
    <mergeCell ref="I29:I38"/>
    <mergeCell ref="M19:M28"/>
    <mergeCell ref="D9:D18"/>
    <mergeCell ref="E9:E18"/>
    <mergeCell ref="B29:B38"/>
    <mergeCell ref="C29:C38"/>
    <mergeCell ref="D19:D28"/>
    <mergeCell ref="E19:E28"/>
    <mergeCell ref="D29:D38"/>
    <mergeCell ref="E29:E38"/>
    <mergeCell ref="F29:F38"/>
    <mergeCell ref="H29:H38"/>
    <mergeCell ref="B9:B18"/>
    <mergeCell ref="C9:C18"/>
    <mergeCell ref="L9:L18"/>
    <mergeCell ref="M9:M18"/>
    <mergeCell ref="F9:F18"/>
    <mergeCell ref="G9:G18"/>
    <mergeCell ref="H9:H18"/>
    <mergeCell ref="I9:I18"/>
    <mergeCell ref="J9:J18"/>
    <mergeCell ref="K9:K18"/>
    <mergeCell ref="A49:A58"/>
    <mergeCell ref="B49:B58"/>
    <mergeCell ref="C49:C58"/>
    <mergeCell ref="D49:D58"/>
    <mergeCell ref="E49:E58"/>
    <mergeCell ref="K39:K48"/>
    <mergeCell ref="L39:L48"/>
    <mergeCell ref="M39:M48"/>
    <mergeCell ref="F39:F48"/>
    <mergeCell ref="G39:G48"/>
    <mergeCell ref="H39:H48"/>
    <mergeCell ref="I39:I48"/>
    <mergeCell ref="J39:J48"/>
    <mergeCell ref="A39:A48"/>
    <mergeCell ref="B39:B48"/>
    <mergeCell ref="C39:C48"/>
    <mergeCell ref="D39:D48"/>
    <mergeCell ref="E39:E48"/>
    <mergeCell ref="H59:H68"/>
    <mergeCell ref="I59:I68"/>
    <mergeCell ref="J59:J68"/>
    <mergeCell ref="K59:K68"/>
    <mergeCell ref="L59:L68"/>
    <mergeCell ref="M59:M68"/>
    <mergeCell ref="F49:F58"/>
    <mergeCell ref="G49:G58"/>
    <mergeCell ref="H49:H58"/>
    <mergeCell ref="I49:I58"/>
    <mergeCell ref="J49:J58"/>
    <mergeCell ref="H79:H88"/>
    <mergeCell ref="I79:I88"/>
    <mergeCell ref="J79:J88"/>
    <mergeCell ref="K79:K88"/>
    <mergeCell ref="L79:L88"/>
    <mergeCell ref="M79:M88"/>
    <mergeCell ref="F69:F78"/>
    <mergeCell ref="G69:G78"/>
    <mergeCell ref="H69:H78"/>
    <mergeCell ref="I69:I78"/>
    <mergeCell ref="J69:J78"/>
    <mergeCell ref="E59:E68"/>
    <mergeCell ref="F59:F68"/>
    <mergeCell ref="A79:A88"/>
    <mergeCell ref="B79:B88"/>
    <mergeCell ref="C79:C88"/>
    <mergeCell ref="D79:D88"/>
    <mergeCell ref="E79:E88"/>
    <mergeCell ref="F79:F88"/>
    <mergeCell ref="G79:G88"/>
    <mergeCell ref="G59:G68"/>
    <mergeCell ref="H89:H98"/>
    <mergeCell ref="I89:I98"/>
    <mergeCell ref="A1:M1"/>
    <mergeCell ref="A2:C2"/>
    <mergeCell ref="A3:C3"/>
    <mergeCell ref="A4:C4"/>
    <mergeCell ref="D2:M2"/>
    <mergeCell ref="D3:M3"/>
    <mergeCell ref="D4:M4"/>
    <mergeCell ref="K69:K78"/>
    <mergeCell ref="L69:L78"/>
    <mergeCell ref="M69:M78"/>
    <mergeCell ref="A69:A78"/>
    <mergeCell ref="B69:B78"/>
    <mergeCell ref="C69:C78"/>
    <mergeCell ref="D69:D78"/>
    <mergeCell ref="E69:E78"/>
    <mergeCell ref="K49:K58"/>
    <mergeCell ref="L49:L58"/>
    <mergeCell ref="M49:M58"/>
    <mergeCell ref="A59:A68"/>
    <mergeCell ref="B59:B68"/>
    <mergeCell ref="C59:C68"/>
    <mergeCell ref="D59:D68"/>
    <mergeCell ref="J89:J98"/>
    <mergeCell ref="K89:K98"/>
    <mergeCell ref="L89:L98"/>
    <mergeCell ref="M89:M98"/>
    <mergeCell ref="A99:A108"/>
    <mergeCell ref="B99:B108"/>
    <mergeCell ref="C99:C108"/>
    <mergeCell ref="D99:D108"/>
    <mergeCell ref="E99:E108"/>
    <mergeCell ref="F99:F108"/>
    <mergeCell ref="G99:G108"/>
    <mergeCell ref="H99:H108"/>
    <mergeCell ref="I99:I108"/>
    <mergeCell ref="J99:J108"/>
    <mergeCell ref="K99:K108"/>
    <mergeCell ref="L99:L108"/>
    <mergeCell ref="M99:M108"/>
    <mergeCell ref="A89:A98"/>
    <mergeCell ref="B89:B98"/>
    <mergeCell ref="C89:C98"/>
    <mergeCell ref="D89:D98"/>
    <mergeCell ref="E89:E98"/>
    <mergeCell ref="F89:F98"/>
    <mergeCell ref="G89:G98"/>
  </mergeCells>
  <conditionalFormatting sqref="A9:E9 A19:E19 A29:E29 A39:E39 A49:E49 A59:E59 A69:E69 A79:E79 A89:E89 A99:E99">
    <cfRule type="containsText" dxfId="103" priority="729" operator="containsText" text="3- Moderado">
      <formula>NOT(ISERROR(SEARCH("3- Moderado",A9)))</formula>
    </cfRule>
    <cfRule type="containsText" dxfId="102" priority="730" operator="containsText" text="6- Moderado">
      <formula>NOT(ISERROR(SEARCH("6- Moderado",A9)))</formula>
    </cfRule>
    <cfRule type="containsText" dxfId="101" priority="731" operator="containsText" text="4- Moderado">
      <formula>NOT(ISERROR(SEARCH("4- Moderado",A9)))</formula>
    </cfRule>
    <cfRule type="containsText" dxfId="100" priority="732" operator="containsText" text="3- Bajo">
      <formula>NOT(ISERROR(SEARCH("3- Bajo",A9)))</formula>
    </cfRule>
    <cfRule type="containsText" dxfId="99" priority="733" operator="containsText" text="4- Bajo">
      <formula>NOT(ISERROR(SEARCH("4- Bajo",A9)))</formula>
    </cfRule>
    <cfRule type="containsText" dxfId="98" priority="734" operator="containsText" text="1- Bajo">
      <formula>NOT(ISERROR(SEARCH("1- Bajo",A9)))</formula>
    </cfRule>
  </conditionalFormatting>
  <conditionalFormatting sqref="C8:F8">
    <cfRule type="containsText" dxfId="97" priority="85" operator="containsText" text="3- Moderado">
      <formula>NOT(ISERROR(SEARCH("3- Moderado",C8)))</formula>
    </cfRule>
    <cfRule type="containsText" dxfId="96" priority="86" operator="containsText" text="6- Moderado">
      <formula>NOT(ISERROR(SEARCH("6- Moderado",C8)))</formula>
    </cfRule>
    <cfRule type="containsText" dxfId="95" priority="87" operator="containsText" text="4- Moderado">
      <formula>NOT(ISERROR(SEARCH("4- Moderado",C8)))</formula>
    </cfRule>
    <cfRule type="containsText" dxfId="94" priority="88" operator="containsText" text="3- Bajo">
      <formula>NOT(ISERROR(SEARCH("3- Bajo",C8)))</formula>
    </cfRule>
    <cfRule type="containsText" dxfId="93" priority="89" operator="containsText" text="4- Bajo">
      <formula>NOT(ISERROR(SEARCH("4- Bajo",C8)))</formula>
    </cfRule>
    <cfRule type="containsText" dxfId="92" priority="90" operator="containsText" text="1- Bajo">
      <formula>NOT(ISERROR(SEARCH("1- Bajo",C8)))</formula>
    </cfRule>
  </conditionalFormatting>
  <conditionalFormatting sqref="D9:D108">
    <cfRule type="containsText" dxfId="91" priority="642" operator="containsText" text="Muy Alta">
      <formula>NOT(ISERROR(SEARCH("Muy Alta",D9)))</formula>
    </cfRule>
    <cfRule type="containsText" dxfId="90" priority="643" operator="containsText" text="Alta">
      <formula>NOT(ISERROR(SEARCH("Alta",D9)))</formula>
    </cfRule>
    <cfRule type="containsText" dxfId="89" priority="644" operator="containsText" text="Baja">
      <formula>NOT(ISERROR(SEARCH("Baja",D9)))</formula>
    </cfRule>
    <cfRule type="containsText" dxfId="88" priority="645" operator="containsText" text="Muy Baja">
      <formula>NOT(ISERROR(SEARCH("Muy Baja",D9)))</formula>
    </cfRule>
    <cfRule type="containsText" dxfId="87" priority="662" operator="containsText" text="Media">
      <formula>NOT(ISERROR(SEARCH("Media",D9)))</formula>
    </cfRule>
  </conditionalFormatting>
  <conditionalFormatting sqref="E9:E108">
    <cfRule type="containsText" dxfId="86" priority="638" operator="containsText" text="Catastrófico">
      <formula>NOT(ISERROR(SEARCH("Catastrófico",E9)))</formula>
    </cfRule>
    <cfRule type="containsText" dxfId="85" priority="639" operator="containsText" text="Mayor">
      <formula>NOT(ISERROR(SEARCH("Mayor",E9)))</formula>
    </cfRule>
    <cfRule type="containsText" dxfId="84" priority="640" operator="containsText" text="Menor">
      <formula>NOT(ISERROR(SEARCH("Menor",E9)))</formula>
    </cfRule>
    <cfRule type="containsText" dxfId="83" priority="641" operator="containsText" text="Leve">
      <formula>NOT(ISERROR(SEARCH("Leve",E9)))</formula>
    </cfRule>
  </conditionalFormatting>
  <conditionalFormatting sqref="E9:F108">
    <cfRule type="containsText" dxfId="82" priority="661" operator="containsText" text="Moderado">
      <formula>NOT(ISERROR(SEARCH("Moderado",E9)))</formula>
    </cfRule>
  </conditionalFormatting>
  <conditionalFormatting sqref="F9:F108">
    <cfRule type="containsText" dxfId="81" priority="964" operator="containsText" text="Bajo">
      <formula>NOT(ISERROR(SEARCH("Bajo",F9)))</formula>
    </cfRule>
    <cfRule type="containsText" dxfId="80" priority="965" operator="containsText" text="Moderado">
      <formula>NOT(ISERROR(SEARCH("Moderado",F9)))</formula>
    </cfRule>
    <cfRule type="containsText" dxfId="79" priority="966" operator="containsText" text="Alto">
      <formula>NOT(ISERROR(SEARCH("Alto",F9)))</formula>
    </cfRule>
    <cfRule type="containsText" dxfId="78" priority="967" operator="containsText" text="Extremo">
      <formula>NOT(ISERROR(SEARCH("Extremo",F9)))</formula>
    </cfRule>
    <cfRule type="colorScale" priority="96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AEAABC80-2BBD-4DB9-B116-4A9B21212709}"/>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'!$M$4:$M$7</xm:f>
          </x14:formula1>
          <xm:sqref>G9:G108</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49AC8A-B5F5-4BBC-840C-832A4C7ACCA9}">
  <sheetPr>
    <tabColor theme="5" tint="0.39997558519241921"/>
    <pageSetUpPr fitToPage="1"/>
  </sheetPr>
  <dimension ref="A1:FI99"/>
  <sheetViews>
    <sheetView showGridLines="0" topLeftCell="A7" zoomScale="70" zoomScaleNormal="70" workbookViewId="0">
      <pane ySplit="2" topLeftCell="A9" activePane="bottomLeft" state="frozen"/>
      <selection activeCell="G110" sqref="G110"/>
      <selection pane="bottomLeft" activeCell="M9" sqref="M9:M18"/>
    </sheetView>
  </sheetViews>
  <sheetFormatPr baseColWidth="10" defaultColWidth="11.42578125" defaultRowHeight="14.25"/>
  <cols>
    <col min="1" max="1" width="5.42578125" style="21" customWidth="1"/>
    <col min="2" max="2" width="35.85546875" style="21" customWidth="1"/>
    <col min="3" max="3" width="40.28515625" style="1" customWidth="1"/>
    <col min="4" max="4" width="16.85546875" style="22" customWidth="1"/>
    <col min="5" max="5" width="18.42578125" style="1" customWidth="1"/>
    <col min="6" max="7" width="18.28515625" style="1" bestFit="1" customWidth="1"/>
    <col min="8" max="8" width="32.7109375" style="1" customWidth="1"/>
    <col min="9" max="9" width="16.42578125" style="1" customWidth="1"/>
    <col min="10" max="10" width="15.28515625" style="1" customWidth="1"/>
    <col min="11" max="11" width="17.7109375" style="1" customWidth="1"/>
    <col min="12" max="12" width="17.42578125" style="1" customWidth="1"/>
    <col min="13" max="13" width="48.28515625" style="1" customWidth="1"/>
    <col min="14" max="165" width="11.42578125" style="18"/>
    <col min="166" max="16384" width="11.42578125" style="1"/>
  </cols>
  <sheetData>
    <row r="1" spans="1:165" ht="80.099999999999994" customHeight="1">
      <c r="A1" s="631" t="s">
        <v>408</v>
      </c>
      <c r="B1" s="631"/>
      <c r="C1" s="631"/>
      <c r="D1" s="631"/>
      <c r="E1" s="631"/>
      <c r="F1" s="631"/>
      <c r="G1" s="631"/>
      <c r="H1" s="631"/>
      <c r="I1" s="631"/>
      <c r="J1" s="631"/>
      <c r="K1" s="631"/>
      <c r="L1" s="631"/>
      <c r="M1" s="631"/>
    </row>
    <row r="2" spans="1:165" ht="50.1" customHeight="1">
      <c r="A2" s="488" t="s">
        <v>331</v>
      </c>
      <c r="B2" s="488"/>
      <c r="C2" s="488"/>
      <c r="D2" s="632">
        <f>+'1- Presentación '!C4</f>
        <v>0</v>
      </c>
      <c r="E2" s="632"/>
      <c r="F2" s="632"/>
      <c r="G2" s="632"/>
      <c r="H2" s="632"/>
      <c r="I2" s="632"/>
      <c r="J2" s="632"/>
      <c r="K2" s="632"/>
      <c r="L2" s="632"/>
      <c r="M2" s="632"/>
    </row>
    <row r="3" spans="1:165" ht="50.1" customHeight="1">
      <c r="A3" s="488" t="s">
        <v>375</v>
      </c>
      <c r="B3" s="488"/>
      <c r="C3" s="488"/>
      <c r="D3" s="633" t="str">
        <f>+'2- Análisis de Contexto '!B7</f>
        <v>Llevar el registro, inscripción y expedición de las tarjetas profesionales de Abogado, duplicados y cambios de formato; reconocimiento de prácticas jurídicas para la obtención del título de Abogado; remitir a las Altas Cortes las listas de estudiantes para que realicen sus prácticas académicas; identificar los Jueces de Paz y  de Reconsideración; resolver los recursos de apelación y queja de los Auxiliares de la Justicia; expedir las Licencias Temporales para el ejercicio del Derecho; llevar el registro de sanciones disciplinarias en el ejercicio de la profesión de abogado, penas accesorias, rehabiliación, fallecimientos y actualización de domicilio profesional ; autorizar el funcionamiento de los Consultorios Jurídicos de las facultades de Derecho del país, hasta cuando el Gobierno Nacional reglamente la Ley 2113 de 2021.; convocatoria inscripción y elaboración de la listas de peritos de la Jurisdicción Contencioso Administrativo,   todo lo anterior mediante la expedición de los correspondientes actos administrativos, para asegurar el ejercicio transparente del profesional en Derecho, dando cumplimiento dentro del marco del Sistema Integrado de Gestión y Control de la Calidad, Medio Ambiente, Salud y Seguridad en el Trabajo y antisoborno.</v>
      </c>
      <c r="E3" s="633"/>
      <c r="F3" s="633"/>
      <c r="G3" s="633"/>
      <c r="H3" s="633"/>
      <c r="I3" s="633"/>
      <c r="J3" s="633"/>
      <c r="K3" s="633"/>
      <c r="L3" s="633"/>
      <c r="M3" s="633"/>
    </row>
    <row r="4" spans="1:165" ht="50.1" customHeight="1">
      <c r="A4" s="488" t="s">
        <v>376</v>
      </c>
      <c r="B4" s="488"/>
      <c r="C4" s="488"/>
      <c r="D4" s="632" t="str">
        <f>+'5- Identificación de Riesgos'!D4</f>
        <v xml:space="preserve">NIVEL SECCIONAL </v>
      </c>
      <c r="E4" s="632"/>
      <c r="F4" s="632"/>
      <c r="G4" s="632"/>
      <c r="H4" s="632"/>
      <c r="I4" s="632"/>
      <c r="J4" s="632"/>
      <c r="K4" s="632"/>
      <c r="L4" s="632"/>
      <c r="M4" s="632"/>
    </row>
    <row r="5" spans="1:165" s="73" customFormat="1" ht="15">
      <c r="A5" s="74"/>
      <c r="B5" s="74"/>
      <c r="C5" s="74"/>
      <c r="D5" s="75"/>
      <c r="E5" s="75"/>
      <c r="F5" s="75"/>
      <c r="G5" s="75"/>
      <c r="H5" s="75"/>
      <c r="I5" s="75"/>
      <c r="J5" s="75"/>
      <c r="K5" s="75"/>
      <c r="L5" s="75"/>
      <c r="M5" s="75"/>
    </row>
    <row r="7" spans="1:165" s="40" customFormat="1" ht="40.5" customHeight="1">
      <c r="A7" s="488" t="s">
        <v>204</v>
      </c>
      <c r="B7" s="488"/>
      <c r="C7" s="488"/>
      <c r="D7" s="655" t="s">
        <v>205</v>
      </c>
      <c r="E7" s="655"/>
      <c r="F7" s="655"/>
      <c r="G7" s="488" t="s">
        <v>411</v>
      </c>
      <c r="H7" s="488" t="s">
        <v>206</v>
      </c>
      <c r="I7" s="488" t="s">
        <v>207</v>
      </c>
      <c r="J7" s="488"/>
      <c r="K7" s="488" t="s">
        <v>208</v>
      </c>
      <c r="L7" s="488"/>
      <c r="M7" s="488" t="s">
        <v>502</v>
      </c>
      <c r="N7" s="23"/>
      <c r="O7" s="23"/>
      <c r="P7" s="23"/>
      <c r="Q7" s="23"/>
      <c r="R7" s="23"/>
      <c r="S7" s="23"/>
      <c r="T7" s="23"/>
      <c r="U7" s="23"/>
      <c r="V7" s="23"/>
      <c r="W7" s="23"/>
      <c r="X7" s="23"/>
      <c r="Y7" s="23"/>
      <c r="Z7" s="23"/>
      <c r="AA7" s="23"/>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c r="EC7" s="23"/>
      <c r="ED7" s="23"/>
      <c r="EE7" s="23"/>
      <c r="EF7" s="23"/>
      <c r="EG7" s="23"/>
      <c r="EH7" s="23"/>
      <c r="EI7" s="23"/>
      <c r="EJ7" s="23"/>
      <c r="EK7" s="23"/>
      <c r="EL7" s="23"/>
      <c r="EM7" s="23"/>
      <c r="EN7" s="23"/>
      <c r="EO7" s="23"/>
      <c r="EP7" s="23"/>
      <c r="EQ7" s="23"/>
      <c r="ER7" s="23"/>
      <c r="ES7" s="23"/>
      <c r="ET7" s="23"/>
      <c r="EU7" s="23"/>
      <c r="EV7" s="23"/>
      <c r="EW7" s="23"/>
      <c r="EX7" s="23"/>
      <c r="EY7" s="23"/>
      <c r="EZ7" s="23"/>
      <c r="FA7" s="23"/>
      <c r="FB7" s="23"/>
      <c r="FC7" s="23"/>
      <c r="FD7" s="23"/>
      <c r="FE7" s="23"/>
      <c r="FF7" s="23"/>
      <c r="FG7" s="23"/>
      <c r="FH7" s="23"/>
      <c r="FI7" s="23"/>
    </row>
    <row r="8" spans="1:165" s="8" customFormat="1" ht="99.95" customHeight="1" thickBot="1">
      <c r="A8" s="100" t="s">
        <v>9</v>
      </c>
      <c r="B8" s="100" t="s">
        <v>32</v>
      </c>
      <c r="C8" s="100" t="s">
        <v>33</v>
      </c>
      <c r="D8" s="133" t="s">
        <v>36</v>
      </c>
      <c r="E8" s="133" t="s">
        <v>210</v>
      </c>
      <c r="F8" s="133" t="s">
        <v>211</v>
      </c>
      <c r="G8" s="488"/>
      <c r="H8" s="488"/>
      <c r="I8" s="100" t="s">
        <v>212</v>
      </c>
      <c r="J8" s="100" t="s">
        <v>213</v>
      </c>
      <c r="K8" s="100" t="s">
        <v>412</v>
      </c>
      <c r="L8" s="100" t="s">
        <v>413</v>
      </c>
      <c r="M8" s="488"/>
      <c r="N8" s="58"/>
      <c r="O8" s="58"/>
      <c r="P8" s="58"/>
      <c r="Q8" s="58"/>
      <c r="R8" s="58"/>
      <c r="S8" s="58"/>
      <c r="T8" s="58"/>
      <c r="U8" s="58"/>
      <c r="V8" s="58"/>
      <c r="W8" s="58"/>
      <c r="X8" s="58"/>
      <c r="Y8" s="58"/>
      <c r="Z8" s="58"/>
      <c r="AA8" s="58"/>
      <c r="AB8" s="58"/>
      <c r="AC8" s="58"/>
      <c r="AD8" s="58"/>
      <c r="AE8" s="58"/>
      <c r="AF8" s="58"/>
      <c r="AG8" s="58"/>
      <c r="AH8" s="58"/>
      <c r="AI8" s="58"/>
      <c r="AJ8" s="58"/>
      <c r="AK8" s="58"/>
      <c r="AL8" s="58"/>
      <c r="AM8" s="58"/>
      <c r="AN8" s="58"/>
      <c r="AO8" s="58"/>
      <c r="AP8" s="58"/>
      <c r="AQ8" s="58"/>
      <c r="AR8" s="58"/>
      <c r="AS8" s="58"/>
      <c r="AT8" s="58"/>
      <c r="AU8" s="58"/>
      <c r="AV8" s="58"/>
      <c r="AW8" s="58"/>
      <c r="AX8" s="58"/>
      <c r="AY8" s="58"/>
      <c r="AZ8" s="58"/>
      <c r="BA8" s="58"/>
      <c r="BB8" s="58"/>
      <c r="BC8" s="58"/>
      <c r="BD8" s="58"/>
      <c r="BE8" s="58"/>
      <c r="BF8" s="58"/>
      <c r="BG8" s="58"/>
      <c r="BH8" s="58"/>
      <c r="BI8" s="58"/>
      <c r="BJ8" s="58"/>
      <c r="BK8" s="58"/>
      <c r="BL8" s="58"/>
      <c r="BM8" s="58"/>
      <c r="BN8" s="58"/>
      <c r="BO8" s="58"/>
      <c r="BP8" s="58"/>
      <c r="BQ8" s="58"/>
      <c r="BR8" s="58"/>
      <c r="BS8" s="58"/>
      <c r="BT8" s="58"/>
      <c r="BU8" s="58"/>
      <c r="BV8" s="58"/>
      <c r="BW8" s="58"/>
      <c r="BX8" s="58"/>
      <c r="BY8" s="58"/>
      <c r="BZ8" s="58"/>
      <c r="CA8" s="58"/>
      <c r="CB8" s="58"/>
      <c r="CC8" s="58"/>
      <c r="CD8" s="58"/>
      <c r="CE8" s="58"/>
      <c r="CF8" s="58"/>
      <c r="CG8" s="58"/>
      <c r="CH8" s="58"/>
      <c r="CI8" s="58"/>
      <c r="CJ8" s="58"/>
      <c r="CK8" s="58"/>
      <c r="CL8" s="58"/>
      <c r="CM8" s="58"/>
      <c r="CN8" s="58"/>
      <c r="CO8" s="58"/>
      <c r="CP8" s="58"/>
      <c r="CQ8" s="58"/>
      <c r="CR8" s="58"/>
      <c r="CS8" s="58"/>
      <c r="CT8" s="58"/>
      <c r="CU8" s="58"/>
      <c r="CV8" s="58"/>
      <c r="CW8" s="58"/>
      <c r="CX8" s="58"/>
      <c r="CY8" s="58"/>
      <c r="CZ8" s="58"/>
      <c r="DA8" s="58"/>
      <c r="DB8" s="58"/>
      <c r="DC8" s="58"/>
      <c r="DD8" s="58"/>
      <c r="DE8" s="58"/>
      <c r="DF8" s="58"/>
      <c r="DG8" s="58"/>
      <c r="DH8" s="58"/>
      <c r="DI8" s="58"/>
      <c r="DJ8" s="58"/>
      <c r="DK8" s="58"/>
      <c r="DL8" s="58"/>
      <c r="DM8" s="58"/>
      <c r="DN8" s="58"/>
      <c r="DO8" s="58"/>
      <c r="DP8" s="58"/>
      <c r="DQ8" s="58"/>
      <c r="DR8" s="58"/>
      <c r="DS8" s="58"/>
      <c r="DT8" s="58"/>
      <c r="DU8" s="58"/>
      <c r="DV8" s="58"/>
      <c r="DW8" s="58"/>
      <c r="DX8" s="58"/>
      <c r="DY8" s="58"/>
      <c r="DZ8" s="58"/>
      <c r="EA8" s="58"/>
      <c r="EB8" s="58"/>
      <c r="EC8" s="58"/>
      <c r="ED8" s="58"/>
      <c r="EE8" s="58"/>
      <c r="EF8" s="58"/>
      <c r="EG8" s="58"/>
      <c r="EH8" s="58"/>
      <c r="EI8" s="58"/>
      <c r="EJ8" s="58"/>
      <c r="EK8" s="58"/>
      <c r="EL8" s="58"/>
      <c r="EM8" s="58"/>
      <c r="EN8" s="58"/>
      <c r="EO8" s="58"/>
      <c r="EP8" s="58"/>
      <c r="EQ8" s="58"/>
      <c r="ER8" s="58"/>
      <c r="ES8" s="58"/>
      <c r="ET8" s="58"/>
      <c r="EU8" s="58"/>
      <c r="EV8" s="58"/>
      <c r="EW8" s="58"/>
      <c r="EX8" s="58"/>
      <c r="EY8" s="58"/>
      <c r="EZ8" s="58"/>
      <c r="FA8" s="58"/>
      <c r="FB8" s="58"/>
      <c r="FC8" s="58"/>
      <c r="FD8" s="58"/>
      <c r="FE8" s="58"/>
      <c r="FF8" s="58"/>
      <c r="FG8" s="58"/>
      <c r="FH8" s="58"/>
      <c r="FI8" s="58"/>
    </row>
    <row r="9" spans="1:165" ht="15" customHeight="1">
      <c r="A9" s="608">
        <f>'7- Mapa Final'!A9</f>
        <v>1</v>
      </c>
      <c r="B9" s="608" t="str">
        <f>IFERROR('7- Mapa Final'!B9,"")</f>
        <v>Remitir la información de los estudiantes de Derecho para el desempeño del consultorio jurídico ante los despachos judiciales sin el cumplimiento de los requisitos establecidos en el Acuerdo PCSJ17-10870 del 13 de diciembre de 2017.</v>
      </c>
      <c r="C9" s="608" t="str">
        <f>'7- Mapa Final'!C9</f>
        <v>Realizar la remisión de la información de los estudiantes de consultorio jurídico a los despachos judiciales, sin el cumplimiento de los requisitos legales o los internos establecidos por el Consejo Superior de la Judicatura.</v>
      </c>
      <c r="D9" s="656" t="str">
        <f>'7- Mapa Final'!J9</f>
        <v>Muy Baja - 1</v>
      </c>
      <c r="E9" s="657" t="str">
        <f>'7- Mapa Final'!K9</f>
        <v>Leve - 1</v>
      </c>
      <c r="F9" s="617" t="str">
        <f>'7- Mapa Final'!M9</f>
        <v>Bajo - 1</v>
      </c>
      <c r="G9" s="620" t="s">
        <v>170</v>
      </c>
      <c r="H9" s="622" t="s">
        <v>501</v>
      </c>
      <c r="I9" s="635"/>
      <c r="J9" s="635" t="s">
        <v>425</v>
      </c>
      <c r="K9" s="646">
        <v>45383</v>
      </c>
      <c r="L9" s="646">
        <v>45473</v>
      </c>
      <c r="M9" s="651" t="s">
        <v>505</v>
      </c>
    </row>
    <row r="10" spans="1:165" ht="13.5" customHeight="1">
      <c r="A10" s="608"/>
      <c r="B10" s="608"/>
      <c r="C10" s="608"/>
      <c r="D10" s="611"/>
      <c r="E10" s="614"/>
      <c r="F10" s="617"/>
      <c r="G10" s="620"/>
      <c r="H10" s="623"/>
      <c r="I10" s="599"/>
      <c r="J10" s="599"/>
      <c r="K10" s="599"/>
      <c r="L10" s="599"/>
      <c r="M10" s="652"/>
    </row>
    <row r="11" spans="1:165" ht="13.5" customHeight="1">
      <c r="A11" s="608"/>
      <c r="B11" s="608"/>
      <c r="C11" s="608"/>
      <c r="D11" s="611"/>
      <c r="E11" s="614"/>
      <c r="F11" s="617"/>
      <c r="G11" s="620"/>
      <c r="H11" s="623"/>
      <c r="I11" s="599"/>
      <c r="J11" s="599"/>
      <c r="K11" s="599"/>
      <c r="L11" s="599"/>
      <c r="M11" s="652"/>
    </row>
    <row r="12" spans="1:165" ht="13.5" customHeight="1">
      <c r="A12" s="608"/>
      <c r="B12" s="608"/>
      <c r="C12" s="608"/>
      <c r="D12" s="611"/>
      <c r="E12" s="614"/>
      <c r="F12" s="617"/>
      <c r="G12" s="620"/>
      <c r="H12" s="623"/>
      <c r="I12" s="599"/>
      <c r="J12" s="599"/>
      <c r="K12" s="599"/>
      <c r="L12" s="599"/>
      <c r="M12" s="652"/>
    </row>
    <row r="13" spans="1:165" ht="13.5" customHeight="1">
      <c r="A13" s="608"/>
      <c r="B13" s="608"/>
      <c r="C13" s="608"/>
      <c r="D13" s="611"/>
      <c r="E13" s="614"/>
      <c r="F13" s="617"/>
      <c r="G13" s="620"/>
      <c r="H13" s="623"/>
      <c r="I13" s="599"/>
      <c r="J13" s="599"/>
      <c r="K13" s="599"/>
      <c r="L13" s="599"/>
      <c r="M13" s="652"/>
    </row>
    <row r="14" spans="1:165" ht="13.5" customHeight="1">
      <c r="A14" s="608"/>
      <c r="B14" s="608"/>
      <c r="C14" s="608"/>
      <c r="D14" s="611"/>
      <c r="E14" s="614"/>
      <c r="F14" s="617"/>
      <c r="G14" s="620"/>
      <c r="H14" s="623"/>
      <c r="I14" s="599"/>
      <c r="J14" s="599"/>
      <c r="K14" s="599"/>
      <c r="L14" s="599"/>
      <c r="M14" s="652"/>
    </row>
    <row r="15" spans="1:165" ht="13.5" customHeight="1">
      <c r="A15" s="608"/>
      <c r="B15" s="608"/>
      <c r="C15" s="608"/>
      <c r="D15" s="611"/>
      <c r="E15" s="614"/>
      <c r="F15" s="617"/>
      <c r="G15" s="620"/>
      <c r="H15" s="623"/>
      <c r="I15" s="599"/>
      <c r="J15" s="599"/>
      <c r="K15" s="599"/>
      <c r="L15" s="599"/>
      <c r="M15" s="652"/>
    </row>
    <row r="16" spans="1:165" ht="13.5" customHeight="1">
      <c r="A16" s="608"/>
      <c r="B16" s="608"/>
      <c r="C16" s="608"/>
      <c r="D16" s="611"/>
      <c r="E16" s="614"/>
      <c r="F16" s="617"/>
      <c r="G16" s="620"/>
      <c r="H16" s="623"/>
      <c r="I16" s="599"/>
      <c r="J16" s="599"/>
      <c r="K16" s="599"/>
      <c r="L16" s="599"/>
      <c r="M16" s="652"/>
    </row>
    <row r="17" spans="1:13" ht="13.5" customHeight="1">
      <c r="A17" s="608"/>
      <c r="B17" s="608"/>
      <c r="C17" s="608"/>
      <c r="D17" s="611"/>
      <c r="E17" s="614"/>
      <c r="F17" s="617"/>
      <c r="G17" s="620"/>
      <c r="H17" s="623"/>
      <c r="I17" s="599"/>
      <c r="J17" s="599"/>
      <c r="K17" s="599"/>
      <c r="L17" s="599"/>
      <c r="M17" s="652"/>
    </row>
    <row r="18" spans="1:13" ht="15" thickBot="1">
      <c r="A18" s="608"/>
      <c r="B18" s="608"/>
      <c r="C18" s="608"/>
      <c r="D18" s="611"/>
      <c r="E18" s="614"/>
      <c r="F18" s="617"/>
      <c r="G18" s="620"/>
      <c r="H18" s="654"/>
      <c r="I18" s="600"/>
      <c r="J18" s="600"/>
      <c r="K18" s="600"/>
      <c r="L18" s="600"/>
      <c r="M18" s="653"/>
    </row>
    <row r="19" spans="1:13" ht="29.25" customHeight="1">
      <c r="A19" s="608">
        <f>'7- Mapa Final'!A79</f>
        <v>8</v>
      </c>
      <c r="B19" s="608" t="str">
        <f>'7- Mapa Final'!B79</f>
        <v xml:space="preserve">Recibir, ofrecer, prometer, entregar o aceptar dádivas o beneficios a nombre propio o de terceros para expedir, alterar,retener, extraviar o entregar documentos sin el lleno de requisitos legales </v>
      </c>
      <c r="C19" s="608" t="str">
        <f>'7- Mapa Final'!C79</f>
        <v xml:space="preserve"> Realizar trámites sin el cumplimiento de los requisitos legales o con informacion falsa</v>
      </c>
      <c r="D19" s="656" t="str">
        <f>'7- Mapa Final'!J79</f>
        <v>Alta - 4</v>
      </c>
      <c r="E19" s="657" t="str">
        <f>'7- Mapa Final'!K79</f>
        <v>Catastrófico - 5</v>
      </c>
      <c r="F19" s="617" t="str">
        <f>'7- Mapa Final'!M79</f>
        <v>Extremo - 20</v>
      </c>
      <c r="G19" s="620" t="s">
        <v>117</v>
      </c>
      <c r="H19" s="622" t="s">
        <v>500</v>
      </c>
      <c r="I19" s="635"/>
      <c r="J19" s="635" t="s">
        <v>425</v>
      </c>
      <c r="K19" s="646">
        <v>45383</v>
      </c>
      <c r="L19" s="646">
        <v>45473</v>
      </c>
      <c r="M19" s="647" t="s">
        <v>504</v>
      </c>
    </row>
    <row r="20" spans="1:13" ht="29.25" customHeight="1">
      <c r="A20" s="608"/>
      <c r="B20" s="608"/>
      <c r="C20" s="608"/>
      <c r="D20" s="611"/>
      <c r="E20" s="614"/>
      <c r="F20" s="617"/>
      <c r="G20" s="620"/>
      <c r="H20" s="623"/>
      <c r="I20" s="599"/>
      <c r="J20" s="599"/>
      <c r="K20" s="599"/>
      <c r="L20" s="599"/>
      <c r="M20" s="648"/>
    </row>
    <row r="21" spans="1:13" ht="29.25" customHeight="1">
      <c r="A21" s="608"/>
      <c r="B21" s="608"/>
      <c r="C21" s="608"/>
      <c r="D21" s="611"/>
      <c r="E21" s="614"/>
      <c r="F21" s="617"/>
      <c r="G21" s="620"/>
      <c r="H21" s="623"/>
      <c r="I21" s="599"/>
      <c r="J21" s="599"/>
      <c r="K21" s="599"/>
      <c r="L21" s="599"/>
      <c r="M21" s="648"/>
    </row>
    <row r="22" spans="1:13" ht="29.25" customHeight="1">
      <c r="A22" s="608"/>
      <c r="B22" s="608"/>
      <c r="C22" s="608"/>
      <c r="D22" s="611"/>
      <c r="E22" s="614"/>
      <c r="F22" s="617"/>
      <c r="G22" s="620"/>
      <c r="H22" s="623"/>
      <c r="I22" s="599"/>
      <c r="J22" s="599"/>
      <c r="K22" s="599"/>
      <c r="L22" s="599"/>
      <c r="M22" s="648"/>
    </row>
    <row r="23" spans="1:13" ht="29.25" customHeight="1">
      <c r="A23" s="608"/>
      <c r="B23" s="608"/>
      <c r="C23" s="608"/>
      <c r="D23" s="611"/>
      <c r="E23" s="614"/>
      <c r="F23" s="617"/>
      <c r="G23" s="620"/>
      <c r="H23" s="623"/>
      <c r="I23" s="599"/>
      <c r="J23" s="599"/>
      <c r="K23" s="599"/>
      <c r="L23" s="599"/>
      <c r="M23" s="648"/>
    </row>
    <row r="24" spans="1:13" ht="29.25" customHeight="1">
      <c r="A24" s="608"/>
      <c r="B24" s="608"/>
      <c r="C24" s="608"/>
      <c r="D24" s="611"/>
      <c r="E24" s="614"/>
      <c r="F24" s="617"/>
      <c r="G24" s="620"/>
      <c r="H24" s="623"/>
      <c r="I24" s="599"/>
      <c r="J24" s="599"/>
      <c r="K24" s="599"/>
      <c r="L24" s="599"/>
      <c r="M24" s="648"/>
    </row>
    <row r="25" spans="1:13" ht="29.25" customHeight="1">
      <c r="A25" s="608"/>
      <c r="B25" s="608"/>
      <c r="C25" s="608"/>
      <c r="D25" s="611"/>
      <c r="E25" s="614"/>
      <c r="F25" s="617"/>
      <c r="G25" s="620"/>
      <c r="H25" s="623"/>
      <c r="I25" s="599"/>
      <c r="J25" s="599"/>
      <c r="K25" s="599"/>
      <c r="L25" s="599"/>
      <c r="M25" s="648"/>
    </row>
    <row r="26" spans="1:13" ht="29.25" customHeight="1">
      <c r="A26" s="608"/>
      <c r="B26" s="608"/>
      <c r="C26" s="608"/>
      <c r="D26" s="611"/>
      <c r="E26" s="614"/>
      <c r="F26" s="617"/>
      <c r="G26" s="620"/>
      <c r="H26" s="623"/>
      <c r="I26" s="599"/>
      <c r="J26" s="599"/>
      <c r="K26" s="599"/>
      <c r="L26" s="599"/>
      <c r="M26" s="648"/>
    </row>
    <row r="27" spans="1:13" ht="29.25" customHeight="1">
      <c r="A27" s="608"/>
      <c r="B27" s="608"/>
      <c r="C27" s="608"/>
      <c r="D27" s="611"/>
      <c r="E27" s="614"/>
      <c r="F27" s="617"/>
      <c r="G27" s="620"/>
      <c r="H27" s="623"/>
      <c r="I27" s="599"/>
      <c r="J27" s="599"/>
      <c r="K27" s="599"/>
      <c r="L27" s="599"/>
      <c r="M27" s="648"/>
    </row>
    <row r="28" spans="1:13" ht="29.25" customHeight="1" thickBot="1">
      <c r="A28" s="608"/>
      <c r="B28" s="608"/>
      <c r="C28" s="608"/>
      <c r="D28" s="611"/>
      <c r="E28" s="614"/>
      <c r="F28" s="617"/>
      <c r="G28" s="620"/>
      <c r="H28" s="624"/>
      <c r="I28" s="645"/>
      <c r="J28" s="645"/>
      <c r="K28" s="600"/>
      <c r="L28" s="600"/>
      <c r="M28" s="649"/>
    </row>
    <row r="29" spans="1:13" ht="15" thickTop="1">
      <c r="A29" s="608">
        <f>'7- Mapa Final'!A99</f>
        <v>9</v>
      </c>
      <c r="B29" s="608" t="str">
        <f>'7- Mapa Final'!B99</f>
        <v>Recibir, dádivas o beneficios a nombre propio o de terceros para registrar a un cargo,  en la Lista de Auxiliares de la Justicia,  sin el  lleno  de los requisitos legales.</v>
      </c>
      <c r="C29" s="608" t="str">
        <f>'7- Mapa Final'!C99</f>
        <v>Registrar persona como  Auxiliar de la Justicia,  sin que esta acate los términos legales en favor del  ejercicio  del  cargo.</v>
      </c>
      <c r="D29" s="656" t="str">
        <f>'7- Mapa Final'!J99</f>
        <v/>
      </c>
      <c r="E29" s="657" t="str">
        <f>'7- Mapa Final'!K99</f>
        <v>Mayor - 4</v>
      </c>
      <c r="F29" s="617" t="str">
        <f>'7- Mapa Final'!M99</f>
        <v/>
      </c>
      <c r="G29" s="620" t="s">
        <v>117</v>
      </c>
      <c r="H29" s="622" t="s">
        <v>500</v>
      </c>
      <c r="I29" s="598"/>
      <c r="J29" s="598" t="s">
        <v>425</v>
      </c>
      <c r="K29" s="646">
        <v>45383</v>
      </c>
      <c r="L29" s="646">
        <v>45473</v>
      </c>
      <c r="M29" s="623" t="s">
        <v>503</v>
      </c>
    </row>
    <row r="30" spans="1:13">
      <c r="A30" s="608"/>
      <c r="B30" s="608"/>
      <c r="C30" s="608"/>
      <c r="D30" s="611"/>
      <c r="E30" s="614"/>
      <c r="F30" s="617"/>
      <c r="G30" s="620"/>
      <c r="H30" s="623"/>
      <c r="I30" s="599"/>
      <c r="J30" s="599"/>
      <c r="K30" s="599"/>
      <c r="L30" s="599"/>
      <c r="M30" s="623"/>
    </row>
    <row r="31" spans="1:13">
      <c r="A31" s="608"/>
      <c r="B31" s="608"/>
      <c r="C31" s="608"/>
      <c r="D31" s="611"/>
      <c r="E31" s="614"/>
      <c r="F31" s="617"/>
      <c r="G31" s="620"/>
      <c r="H31" s="623"/>
      <c r="I31" s="599"/>
      <c r="J31" s="599"/>
      <c r="K31" s="599"/>
      <c r="L31" s="599"/>
      <c r="M31" s="623"/>
    </row>
    <row r="32" spans="1:13">
      <c r="A32" s="608"/>
      <c r="B32" s="608"/>
      <c r="C32" s="608"/>
      <c r="D32" s="611"/>
      <c r="E32" s="614"/>
      <c r="F32" s="617"/>
      <c r="G32" s="620"/>
      <c r="H32" s="623"/>
      <c r="I32" s="599"/>
      <c r="J32" s="599"/>
      <c r="K32" s="599"/>
      <c r="L32" s="599"/>
      <c r="M32" s="623"/>
    </row>
    <row r="33" spans="1:13">
      <c r="A33" s="608"/>
      <c r="B33" s="608"/>
      <c r="C33" s="608"/>
      <c r="D33" s="611"/>
      <c r="E33" s="614"/>
      <c r="F33" s="617"/>
      <c r="G33" s="620"/>
      <c r="H33" s="623"/>
      <c r="I33" s="599"/>
      <c r="J33" s="599"/>
      <c r="K33" s="599"/>
      <c r="L33" s="599"/>
      <c r="M33" s="623"/>
    </row>
    <row r="34" spans="1:13">
      <c r="A34" s="608"/>
      <c r="B34" s="608"/>
      <c r="C34" s="608"/>
      <c r="D34" s="611"/>
      <c r="E34" s="614"/>
      <c r="F34" s="617"/>
      <c r="G34" s="620"/>
      <c r="H34" s="623"/>
      <c r="I34" s="599"/>
      <c r="J34" s="599"/>
      <c r="K34" s="599"/>
      <c r="L34" s="599"/>
      <c r="M34" s="623"/>
    </row>
    <row r="35" spans="1:13">
      <c r="A35" s="608"/>
      <c r="B35" s="608"/>
      <c r="C35" s="608"/>
      <c r="D35" s="611"/>
      <c r="E35" s="614"/>
      <c r="F35" s="617"/>
      <c r="G35" s="620"/>
      <c r="H35" s="623"/>
      <c r="I35" s="599"/>
      <c r="J35" s="599"/>
      <c r="K35" s="599"/>
      <c r="L35" s="599"/>
      <c r="M35" s="623"/>
    </row>
    <row r="36" spans="1:13">
      <c r="A36" s="608"/>
      <c r="B36" s="608"/>
      <c r="C36" s="608"/>
      <c r="D36" s="611"/>
      <c r="E36" s="614"/>
      <c r="F36" s="617"/>
      <c r="G36" s="620"/>
      <c r="H36" s="623"/>
      <c r="I36" s="599"/>
      <c r="J36" s="599"/>
      <c r="K36" s="599"/>
      <c r="L36" s="599"/>
      <c r="M36" s="623"/>
    </row>
    <row r="37" spans="1:13">
      <c r="A37" s="608"/>
      <c r="B37" s="608"/>
      <c r="C37" s="608"/>
      <c r="D37" s="611"/>
      <c r="E37" s="614"/>
      <c r="F37" s="617"/>
      <c r="G37" s="620"/>
      <c r="H37" s="623"/>
      <c r="I37" s="599"/>
      <c r="J37" s="599"/>
      <c r="K37" s="599"/>
      <c r="L37" s="599"/>
      <c r="M37" s="623"/>
    </row>
    <row r="38" spans="1:13" ht="15" thickBot="1">
      <c r="A38" s="608"/>
      <c r="B38" s="608"/>
      <c r="C38" s="608"/>
      <c r="D38" s="611"/>
      <c r="E38" s="614"/>
      <c r="F38" s="617"/>
      <c r="G38" s="620"/>
      <c r="H38" s="624"/>
      <c r="I38" s="600"/>
      <c r="J38" s="600"/>
      <c r="K38" s="600"/>
      <c r="L38" s="600"/>
      <c r="M38" s="623"/>
    </row>
    <row r="39" spans="1:13" ht="14.25" customHeight="1" thickTop="1"/>
    <row r="79" ht="14.25" customHeight="1"/>
    <row r="99" ht="14.25" customHeight="1"/>
  </sheetData>
  <mergeCells count="53">
    <mergeCell ref="H29:H38"/>
    <mergeCell ref="I29:I38"/>
    <mergeCell ref="J29:J38"/>
    <mergeCell ref="K29:K38"/>
    <mergeCell ref="L29:L38"/>
    <mergeCell ref="A29:A38"/>
    <mergeCell ref="B29:B38"/>
    <mergeCell ref="C29:C38"/>
    <mergeCell ref="D29:D38"/>
    <mergeCell ref="E29:E38"/>
    <mergeCell ref="F29:F38"/>
    <mergeCell ref="M19:M28"/>
    <mergeCell ref="G19:G28"/>
    <mergeCell ref="H19:H28"/>
    <mergeCell ref="I19:I28"/>
    <mergeCell ref="J19:J28"/>
    <mergeCell ref="K19:K28"/>
    <mergeCell ref="L19:L28"/>
    <mergeCell ref="M29:M38"/>
    <mergeCell ref="G29:G38"/>
    <mergeCell ref="A19:A28"/>
    <mergeCell ref="B19:B28"/>
    <mergeCell ref="C19:C28"/>
    <mergeCell ref="D19:D28"/>
    <mergeCell ref="E19:E28"/>
    <mergeCell ref="F19:F28"/>
    <mergeCell ref="K9:K18"/>
    <mergeCell ref="L9:L18"/>
    <mergeCell ref="M9:M18"/>
    <mergeCell ref="A1:M1"/>
    <mergeCell ref="A2:C2"/>
    <mergeCell ref="D2:M2"/>
    <mergeCell ref="A3:C3"/>
    <mergeCell ref="D3:M3"/>
    <mergeCell ref="A4:C4"/>
    <mergeCell ref="D4:M4"/>
    <mergeCell ref="M7:M8"/>
    <mergeCell ref="A9:A18"/>
    <mergeCell ref="B9:B18"/>
    <mergeCell ref="C9:C18"/>
    <mergeCell ref="D9:D18"/>
    <mergeCell ref="E9:E18"/>
    <mergeCell ref="F9:F18"/>
    <mergeCell ref="G9:G18"/>
    <mergeCell ref="H9:H18"/>
    <mergeCell ref="I9:I18"/>
    <mergeCell ref="A7:C7"/>
    <mergeCell ref="D7:F7"/>
    <mergeCell ref="G7:G8"/>
    <mergeCell ref="H7:H8"/>
    <mergeCell ref="I7:J7"/>
    <mergeCell ref="K7:L7"/>
    <mergeCell ref="J9:J18"/>
  </mergeCells>
  <conditionalFormatting sqref="A9:E9 A19:E19 A29:E29">
    <cfRule type="containsText" dxfId="77" priority="17" operator="containsText" text="3- Moderado">
      <formula>NOT(ISERROR(SEARCH("3- Moderado",A9)))</formula>
    </cfRule>
    <cfRule type="containsText" dxfId="76" priority="18" operator="containsText" text="6- Moderado">
      <formula>NOT(ISERROR(SEARCH("6- Moderado",A9)))</formula>
    </cfRule>
    <cfRule type="containsText" dxfId="75" priority="19" operator="containsText" text="4- Moderado">
      <formula>NOT(ISERROR(SEARCH("4- Moderado",A9)))</formula>
    </cfRule>
    <cfRule type="containsText" dxfId="74" priority="20" operator="containsText" text="3- Bajo">
      <formula>NOT(ISERROR(SEARCH("3- Bajo",A9)))</formula>
    </cfRule>
    <cfRule type="containsText" dxfId="73" priority="21" operator="containsText" text="4- Bajo">
      <formula>NOT(ISERROR(SEARCH("4- Bajo",A9)))</formula>
    </cfRule>
    <cfRule type="containsText" dxfId="72" priority="22" operator="containsText" text="1- Bajo">
      <formula>NOT(ISERROR(SEARCH("1- Bajo",A9)))</formula>
    </cfRule>
  </conditionalFormatting>
  <conditionalFormatting sqref="C8:F8">
    <cfRule type="containsText" dxfId="71" priority="1" operator="containsText" text="3- Moderado">
      <formula>NOT(ISERROR(SEARCH("3- Moderado",C8)))</formula>
    </cfRule>
    <cfRule type="containsText" dxfId="70" priority="2" operator="containsText" text="6- Moderado">
      <formula>NOT(ISERROR(SEARCH("6- Moderado",C8)))</formula>
    </cfRule>
    <cfRule type="containsText" dxfId="69" priority="3" operator="containsText" text="4- Moderado">
      <formula>NOT(ISERROR(SEARCH("4- Moderado",C8)))</formula>
    </cfRule>
    <cfRule type="containsText" dxfId="68" priority="4" operator="containsText" text="3- Bajo">
      <formula>NOT(ISERROR(SEARCH("3- Bajo",C8)))</formula>
    </cfRule>
    <cfRule type="containsText" dxfId="67" priority="5" operator="containsText" text="4- Bajo">
      <formula>NOT(ISERROR(SEARCH("4- Bajo",C8)))</formula>
    </cfRule>
    <cfRule type="containsText" dxfId="66" priority="6" operator="containsText" text="1- Bajo">
      <formula>NOT(ISERROR(SEARCH("1- Bajo",C8)))</formula>
    </cfRule>
  </conditionalFormatting>
  <conditionalFormatting sqref="D9:D38">
    <cfRule type="containsText" dxfId="65" priority="11" operator="containsText" text="Muy Alta">
      <formula>NOT(ISERROR(SEARCH("Muy Alta",D9)))</formula>
    </cfRule>
    <cfRule type="containsText" dxfId="64" priority="12" operator="containsText" text="Alta">
      <formula>NOT(ISERROR(SEARCH("Alta",D9)))</formula>
    </cfRule>
    <cfRule type="containsText" dxfId="63" priority="13" operator="containsText" text="Baja">
      <formula>NOT(ISERROR(SEARCH("Baja",D9)))</formula>
    </cfRule>
    <cfRule type="containsText" dxfId="62" priority="14" operator="containsText" text="Muy Baja">
      <formula>NOT(ISERROR(SEARCH("Muy Baja",D9)))</formula>
    </cfRule>
    <cfRule type="containsText" dxfId="61" priority="16" operator="containsText" text="Media">
      <formula>NOT(ISERROR(SEARCH("Media",D9)))</formula>
    </cfRule>
  </conditionalFormatting>
  <conditionalFormatting sqref="E9:E38">
    <cfRule type="containsText" dxfId="60" priority="7" operator="containsText" text="Catastrófico">
      <formula>NOT(ISERROR(SEARCH("Catastrófico",E9)))</formula>
    </cfRule>
    <cfRule type="containsText" dxfId="59" priority="8" operator="containsText" text="Mayor">
      <formula>NOT(ISERROR(SEARCH("Mayor",E9)))</formula>
    </cfRule>
    <cfRule type="containsText" dxfId="58" priority="9" operator="containsText" text="Menor">
      <formula>NOT(ISERROR(SEARCH("Menor",E9)))</formula>
    </cfRule>
    <cfRule type="containsText" dxfId="57" priority="10" operator="containsText" text="Leve">
      <formula>NOT(ISERROR(SEARCH("Leve",E9)))</formula>
    </cfRule>
  </conditionalFormatting>
  <conditionalFormatting sqref="E9:F38">
    <cfRule type="containsText" dxfId="56" priority="15" operator="containsText" text="Moderado">
      <formula>NOT(ISERROR(SEARCH("Moderado",E9)))</formula>
    </cfRule>
  </conditionalFormatting>
  <conditionalFormatting sqref="F9:F38">
    <cfRule type="containsText" dxfId="55" priority="1021" operator="containsText" text="Bajo">
      <formula>NOT(ISERROR(SEARCH("Bajo",F9)))</formula>
    </cfRule>
    <cfRule type="containsText" dxfId="54" priority="1022" operator="containsText" text="Moderado">
      <formula>NOT(ISERROR(SEARCH("Moderado",F9)))</formula>
    </cfRule>
    <cfRule type="containsText" dxfId="53" priority="1023" operator="containsText" text="Alto">
      <formula>NOT(ISERROR(SEARCH("Alto",F9)))</formula>
    </cfRule>
    <cfRule type="containsText" dxfId="52" priority="1024" operator="containsText" text="Extremo">
      <formula>NOT(ISERROR(SEARCH("Extremo",F9)))</formula>
    </cfRule>
    <cfRule type="colorScale" priority="1025">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D8320D2E-ABA0-4AB9-8A1F-13C096EA5B7D}"/>
    <dataValidation allowBlank="1" showInputMessage="1" showErrorMessage="1" prompt="Describir las actividades que se van a desarrollar para el proyecto" sqref="H7" xr:uid="{98D338EB-47F3-4FFF-86E9-86CE92960B60}"/>
    <dataValidation allowBlank="1" showInputMessage="1" showErrorMessage="1" prompt="Seleccionar si el responsable es el responsable de las acciones es el nivel central" sqref="I7:I8" xr:uid="{3EE817AF-7DB0-4438-BF91-7DB9322B4E73}"/>
    <dataValidation allowBlank="1" showInputMessage="1" showErrorMessage="1" prompt="seleccionar si el responsable de ejecutar las acciones es el nivel central" sqref="J8" xr:uid="{E850D7C6-E351-45C2-BD56-B803B7A8DB08}"/>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A94CC384-E1F7-4555-9ADC-A58C4433231A}">
          <x14:formula1>
            <xm:f>'9- Matriz de Calor '!$M$4:$M$7</xm:f>
          </x14:formula1>
          <xm:sqref>G9:G38</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D2E843-89C5-4A43-ACB1-C26FE0935F69}">
  <sheetPr>
    <tabColor theme="5" tint="0.39997558519241921"/>
    <pageSetUpPr fitToPage="1"/>
  </sheetPr>
  <dimension ref="A1:FI39"/>
  <sheetViews>
    <sheetView showGridLines="0" topLeftCell="A7" zoomScale="70" zoomScaleNormal="70" workbookViewId="0">
      <pane ySplit="2" topLeftCell="A9" activePane="bottomLeft" state="frozen"/>
      <selection activeCell="G110" sqref="G110"/>
      <selection pane="bottomLeft" activeCell="H9" sqref="H9:M38"/>
    </sheetView>
  </sheetViews>
  <sheetFormatPr baseColWidth="10" defaultColWidth="11.42578125" defaultRowHeight="14.25"/>
  <cols>
    <col min="1" max="1" width="5.42578125" style="21" customWidth="1"/>
    <col min="2" max="2" width="35.85546875" style="21" customWidth="1"/>
    <col min="3" max="3" width="40.28515625" style="1" customWidth="1"/>
    <col min="4" max="4" width="16.85546875" style="22" customWidth="1"/>
    <col min="5" max="5" width="18.42578125" style="1" customWidth="1"/>
    <col min="6" max="7" width="18.28515625" style="1" bestFit="1" customWidth="1"/>
    <col min="8" max="8" width="32.7109375" style="1" customWidth="1"/>
    <col min="9" max="9" width="16.42578125" style="1" customWidth="1"/>
    <col min="10" max="10" width="15.28515625" style="1" customWidth="1"/>
    <col min="11" max="11" width="17.7109375" style="1" customWidth="1"/>
    <col min="12" max="12" width="17.42578125" style="1" customWidth="1"/>
    <col min="13" max="13" width="48.28515625" style="1" customWidth="1"/>
    <col min="14" max="165" width="11.42578125" style="18"/>
    <col min="166" max="16384" width="11.42578125" style="1"/>
  </cols>
  <sheetData>
    <row r="1" spans="1:165" ht="80.099999999999994" customHeight="1">
      <c r="A1" s="631" t="s">
        <v>409</v>
      </c>
      <c r="B1" s="631"/>
      <c r="C1" s="631"/>
      <c r="D1" s="631"/>
      <c r="E1" s="631"/>
      <c r="F1" s="631"/>
      <c r="G1" s="631"/>
      <c r="H1" s="631"/>
      <c r="I1" s="631"/>
      <c r="J1" s="631"/>
      <c r="K1" s="631"/>
      <c r="L1" s="631"/>
      <c r="M1" s="631"/>
    </row>
    <row r="2" spans="1:165" ht="50.1" customHeight="1">
      <c r="A2" s="488" t="s">
        <v>331</v>
      </c>
      <c r="B2" s="488"/>
      <c r="C2" s="488"/>
      <c r="D2" s="632">
        <f>+'1- Presentación '!C4</f>
        <v>0</v>
      </c>
      <c r="E2" s="632"/>
      <c r="F2" s="632"/>
      <c r="G2" s="632"/>
      <c r="H2" s="632"/>
      <c r="I2" s="632"/>
      <c r="J2" s="632"/>
      <c r="K2" s="632"/>
      <c r="L2" s="632"/>
      <c r="M2" s="632"/>
    </row>
    <row r="3" spans="1:165" ht="50.1" customHeight="1">
      <c r="A3" s="488" t="s">
        <v>375</v>
      </c>
      <c r="B3" s="488"/>
      <c r="C3" s="488"/>
      <c r="D3" s="633" t="str">
        <f>+'2- Análisis de Contexto '!B7</f>
        <v>Llevar el registro, inscripción y expedición de las tarjetas profesionales de Abogado, duplicados y cambios de formato; reconocimiento de prácticas jurídicas para la obtención del título de Abogado; remitir a las Altas Cortes las listas de estudiantes para que realicen sus prácticas académicas; identificar los Jueces de Paz y  de Reconsideración; resolver los recursos de apelación y queja de los Auxiliares de la Justicia; expedir las Licencias Temporales para el ejercicio del Derecho; llevar el registro de sanciones disciplinarias en el ejercicio de la profesión de abogado, penas accesorias, rehabiliación, fallecimientos y actualización de domicilio profesional ; autorizar el funcionamiento de los Consultorios Jurídicos de las facultades de Derecho del país, hasta cuando el Gobierno Nacional reglamente la Ley 2113 de 2021.; convocatoria inscripción y elaboración de la listas de peritos de la Jurisdicción Contencioso Administrativo,   todo lo anterior mediante la expedición de los correspondientes actos administrativos, para asegurar el ejercicio transparente del profesional en Derecho, dando cumplimiento dentro del marco del Sistema Integrado de Gestión y Control de la Calidad, Medio Ambiente, Salud y Seguridad en el Trabajo y antisoborno.</v>
      </c>
      <c r="E3" s="633"/>
      <c r="F3" s="633"/>
      <c r="G3" s="633"/>
      <c r="H3" s="633"/>
      <c r="I3" s="633"/>
      <c r="J3" s="633"/>
      <c r="K3" s="633"/>
      <c r="L3" s="633"/>
      <c r="M3" s="633"/>
    </row>
    <row r="4" spans="1:165" ht="50.1" customHeight="1">
      <c r="A4" s="488" t="s">
        <v>376</v>
      </c>
      <c r="B4" s="488"/>
      <c r="C4" s="488"/>
      <c r="D4" s="632" t="str">
        <f>+'5- Identificación de Riesgos'!D4</f>
        <v xml:space="preserve">NIVEL SECCIONAL </v>
      </c>
      <c r="E4" s="632"/>
      <c r="F4" s="632"/>
      <c r="G4" s="632"/>
      <c r="H4" s="632"/>
      <c r="I4" s="632"/>
      <c r="J4" s="632"/>
      <c r="K4" s="632"/>
      <c r="L4" s="632"/>
      <c r="M4" s="632"/>
    </row>
    <row r="5" spans="1:165" s="73" customFormat="1" ht="15">
      <c r="A5" s="74"/>
      <c r="B5" s="74"/>
      <c r="C5" s="74"/>
      <c r="D5" s="75"/>
      <c r="E5" s="75"/>
      <c r="F5" s="75"/>
      <c r="G5" s="75"/>
      <c r="H5" s="75"/>
      <c r="I5" s="75"/>
      <c r="J5" s="75"/>
      <c r="K5" s="75"/>
      <c r="L5" s="75"/>
      <c r="M5" s="75"/>
    </row>
    <row r="7" spans="1:165" s="40" customFormat="1" ht="40.5" customHeight="1">
      <c r="A7" s="488" t="s">
        <v>204</v>
      </c>
      <c r="B7" s="488"/>
      <c r="C7" s="488"/>
      <c r="D7" s="655" t="s">
        <v>205</v>
      </c>
      <c r="E7" s="655"/>
      <c r="F7" s="655"/>
      <c r="G7" s="488" t="s">
        <v>411</v>
      </c>
      <c r="H7" s="488" t="s">
        <v>206</v>
      </c>
      <c r="I7" s="488" t="s">
        <v>207</v>
      </c>
      <c r="J7" s="488"/>
      <c r="K7" s="488" t="s">
        <v>208</v>
      </c>
      <c r="L7" s="488"/>
      <c r="M7" s="488" t="s">
        <v>508</v>
      </c>
      <c r="N7" s="23"/>
      <c r="O7" s="23"/>
      <c r="P7" s="23"/>
      <c r="Q7" s="23"/>
      <c r="R7" s="23"/>
      <c r="S7" s="23"/>
      <c r="T7" s="23"/>
      <c r="U7" s="23"/>
      <c r="V7" s="23"/>
      <c r="W7" s="23"/>
      <c r="X7" s="23"/>
      <c r="Y7" s="23"/>
      <c r="Z7" s="23"/>
      <c r="AA7" s="23"/>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c r="EC7" s="23"/>
      <c r="ED7" s="23"/>
      <c r="EE7" s="23"/>
      <c r="EF7" s="23"/>
      <c r="EG7" s="23"/>
      <c r="EH7" s="23"/>
      <c r="EI7" s="23"/>
      <c r="EJ7" s="23"/>
      <c r="EK7" s="23"/>
      <c r="EL7" s="23"/>
      <c r="EM7" s="23"/>
      <c r="EN7" s="23"/>
      <c r="EO7" s="23"/>
      <c r="EP7" s="23"/>
      <c r="EQ7" s="23"/>
      <c r="ER7" s="23"/>
      <c r="ES7" s="23"/>
      <c r="ET7" s="23"/>
      <c r="EU7" s="23"/>
      <c r="EV7" s="23"/>
      <c r="EW7" s="23"/>
      <c r="EX7" s="23"/>
      <c r="EY7" s="23"/>
      <c r="EZ7" s="23"/>
      <c r="FA7" s="23"/>
      <c r="FB7" s="23"/>
      <c r="FC7" s="23"/>
      <c r="FD7" s="23"/>
      <c r="FE7" s="23"/>
      <c r="FF7" s="23"/>
      <c r="FG7" s="23"/>
      <c r="FH7" s="23"/>
      <c r="FI7" s="23"/>
    </row>
    <row r="8" spans="1:165" s="8" customFormat="1" ht="99.95" customHeight="1" thickBot="1">
      <c r="A8" s="100" t="s">
        <v>9</v>
      </c>
      <c r="B8" s="100" t="s">
        <v>32</v>
      </c>
      <c r="C8" s="100" t="s">
        <v>33</v>
      </c>
      <c r="D8" s="133" t="s">
        <v>36</v>
      </c>
      <c r="E8" s="133" t="s">
        <v>210</v>
      </c>
      <c r="F8" s="133" t="s">
        <v>211</v>
      </c>
      <c r="G8" s="488"/>
      <c r="H8" s="488"/>
      <c r="I8" s="100" t="s">
        <v>212</v>
      </c>
      <c r="J8" s="100" t="s">
        <v>213</v>
      </c>
      <c r="K8" s="100" t="s">
        <v>412</v>
      </c>
      <c r="L8" s="100" t="s">
        <v>413</v>
      </c>
      <c r="M8" s="488"/>
      <c r="N8" s="58"/>
      <c r="O8" s="58"/>
      <c r="P8" s="58"/>
      <c r="Q8" s="58"/>
      <c r="R8" s="58"/>
      <c r="S8" s="58"/>
      <c r="T8" s="58"/>
      <c r="U8" s="58"/>
      <c r="V8" s="58"/>
      <c r="W8" s="58"/>
      <c r="X8" s="58"/>
      <c r="Y8" s="58"/>
      <c r="Z8" s="58"/>
      <c r="AA8" s="58"/>
      <c r="AB8" s="58"/>
      <c r="AC8" s="58"/>
      <c r="AD8" s="58"/>
      <c r="AE8" s="58"/>
      <c r="AF8" s="58"/>
      <c r="AG8" s="58"/>
      <c r="AH8" s="58"/>
      <c r="AI8" s="58"/>
      <c r="AJ8" s="58"/>
      <c r="AK8" s="58"/>
      <c r="AL8" s="58"/>
      <c r="AM8" s="58"/>
      <c r="AN8" s="58"/>
      <c r="AO8" s="58"/>
      <c r="AP8" s="58"/>
      <c r="AQ8" s="58"/>
      <c r="AR8" s="58"/>
      <c r="AS8" s="58"/>
      <c r="AT8" s="58"/>
      <c r="AU8" s="58"/>
      <c r="AV8" s="58"/>
      <c r="AW8" s="58"/>
      <c r="AX8" s="58"/>
      <c r="AY8" s="58"/>
      <c r="AZ8" s="58"/>
      <c r="BA8" s="58"/>
      <c r="BB8" s="58"/>
      <c r="BC8" s="58"/>
      <c r="BD8" s="58"/>
      <c r="BE8" s="58"/>
      <c r="BF8" s="58"/>
      <c r="BG8" s="58"/>
      <c r="BH8" s="58"/>
      <c r="BI8" s="58"/>
      <c r="BJ8" s="58"/>
      <c r="BK8" s="58"/>
      <c r="BL8" s="58"/>
      <c r="BM8" s="58"/>
      <c r="BN8" s="58"/>
      <c r="BO8" s="58"/>
      <c r="BP8" s="58"/>
      <c r="BQ8" s="58"/>
      <c r="BR8" s="58"/>
      <c r="BS8" s="58"/>
      <c r="BT8" s="58"/>
      <c r="BU8" s="58"/>
      <c r="BV8" s="58"/>
      <c r="BW8" s="58"/>
      <c r="BX8" s="58"/>
      <c r="BY8" s="58"/>
      <c r="BZ8" s="58"/>
      <c r="CA8" s="58"/>
      <c r="CB8" s="58"/>
      <c r="CC8" s="58"/>
      <c r="CD8" s="58"/>
      <c r="CE8" s="58"/>
      <c r="CF8" s="58"/>
      <c r="CG8" s="58"/>
      <c r="CH8" s="58"/>
      <c r="CI8" s="58"/>
      <c r="CJ8" s="58"/>
      <c r="CK8" s="58"/>
      <c r="CL8" s="58"/>
      <c r="CM8" s="58"/>
      <c r="CN8" s="58"/>
      <c r="CO8" s="58"/>
      <c r="CP8" s="58"/>
      <c r="CQ8" s="58"/>
      <c r="CR8" s="58"/>
      <c r="CS8" s="58"/>
      <c r="CT8" s="58"/>
      <c r="CU8" s="58"/>
      <c r="CV8" s="58"/>
      <c r="CW8" s="58"/>
      <c r="CX8" s="58"/>
      <c r="CY8" s="58"/>
      <c r="CZ8" s="58"/>
      <c r="DA8" s="58"/>
      <c r="DB8" s="58"/>
      <c r="DC8" s="58"/>
      <c r="DD8" s="58"/>
      <c r="DE8" s="58"/>
      <c r="DF8" s="58"/>
      <c r="DG8" s="58"/>
      <c r="DH8" s="58"/>
      <c r="DI8" s="58"/>
      <c r="DJ8" s="58"/>
      <c r="DK8" s="58"/>
      <c r="DL8" s="58"/>
      <c r="DM8" s="58"/>
      <c r="DN8" s="58"/>
      <c r="DO8" s="58"/>
      <c r="DP8" s="58"/>
      <c r="DQ8" s="58"/>
      <c r="DR8" s="58"/>
      <c r="DS8" s="58"/>
      <c r="DT8" s="58"/>
      <c r="DU8" s="58"/>
      <c r="DV8" s="58"/>
      <c r="DW8" s="58"/>
      <c r="DX8" s="58"/>
      <c r="DY8" s="58"/>
      <c r="DZ8" s="58"/>
      <c r="EA8" s="58"/>
      <c r="EB8" s="58"/>
      <c r="EC8" s="58"/>
      <c r="ED8" s="58"/>
      <c r="EE8" s="58"/>
      <c r="EF8" s="58"/>
      <c r="EG8" s="58"/>
      <c r="EH8" s="58"/>
      <c r="EI8" s="58"/>
      <c r="EJ8" s="58"/>
      <c r="EK8" s="58"/>
      <c r="EL8" s="58"/>
      <c r="EM8" s="58"/>
      <c r="EN8" s="58"/>
      <c r="EO8" s="58"/>
      <c r="EP8" s="58"/>
      <c r="EQ8" s="58"/>
      <c r="ER8" s="58"/>
      <c r="ES8" s="58"/>
      <c r="ET8" s="58"/>
      <c r="EU8" s="58"/>
      <c r="EV8" s="58"/>
      <c r="EW8" s="58"/>
      <c r="EX8" s="58"/>
      <c r="EY8" s="58"/>
      <c r="EZ8" s="58"/>
      <c r="FA8" s="58"/>
      <c r="FB8" s="58"/>
      <c r="FC8" s="58"/>
      <c r="FD8" s="58"/>
      <c r="FE8" s="58"/>
      <c r="FF8" s="58"/>
      <c r="FG8" s="58"/>
      <c r="FH8" s="58"/>
      <c r="FI8" s="58"/>
    </row>
    <row r="9" spans="1:165" ht="15" customHeight="1">
      <c r="A9" s="608">
        <f>'7- Mapa Final'!A9</f>
        <v>1</v>
      </c>
      <c r="B9" s="608" t="str">
        <f>IFERROR('7- Mapa Final'!B9,"")</f>
        <v>Remitir la información de los estudiantes de Derecho para el desempeño del consultorio jurídico ante los despachos judiciales sin el cumplimiento de los requisitos establecidos en el Acuerdo PCSJ17-10870 del 13 de diciembre de 2017.</v>
      </c>
      <c r="C9" s="608" t="str">
        <f>'7- Mapa Final'!C9</f>
        <v>Realizar la remisión de la información de los estudiantes de consultorio jurídico a los despachos judiciales, sin el cumplimiento de los requisitos legales o los internos establecidos por el Consejo Superior de la Judicatura.</v>
      </c>
      <c r="D9" s="656" t="str">
        <f>'7- Mapa Final'!J9</f>
        <v>Muy Baja - 1</v>
      </c>
      <c r="E9" s="657" t="str">
        <f>'7- Mapa Final'!K9</f>
        <v>Leve - 1</v>
      </c>
      <c r="F9" s="617" t="str">
        <f>'7- Mapa Final'!M9</f>
        <v>Bajo - 1</v>
      </c>
      <c r="G9" s="620" t="s">
        <v>170</v>
      </c>
      <c r="H9" s="623" t="s">
        <v>509</v>
      </c>
      <c r="I9" s="599"/>
      <c r="J9" s="599" t="s">
        <v>425</v>
      </c>
      <c r="K9" s="646">
        <v>45474</v>
      </c>
      <c r="L9" s="646">
        <v>45565</v>
      </c>
      <c r="M9" s="623" t="s">
        <v>510</v>
      </c>
    </row>
    <row r="10" spans="1:165" ht="13.5" customHeight="1">
      <c r="A10" s="608"/>
      <c r="B10" s="608"/>
      <c r="C10" s="608"/>
      <c r="D10" s="611"/>
      <c r="E10" s="614"/>
      <c r="F10" s="617"/>
      <c r="G10" s="620"/>
      <c r="H10" s="623"/>
      <c r="I10" s="599"/>
      <c r="J10" s="599"/>
      <c r="K10" s="599"/>
      <c r="L10" s="599"/>
      <c r="M10" s="623"/>
    </row>
    <row r="11" spans="1:165" ht="13.5" customHeight="1">
      <c r="A11" s="608"/>
      <c r="B11" s="608"/>
      <c r="C11" s="608"/>
      <c r="D11" s="611"/>
      <c r="E11" s="614"/>
      <c r="F11" s="617"/>
      <c r="G11" s="620"/>
      <c r="H11" s="623"/>
      <c r="I11" s="599"/>
      <c r="J11" s="599"/>
      <c r="K11" s="599"/>
      <c r="L11" s="599"/>
      <c r="M11" s="623"/>
    </row>
    <row r="12" spans="1:165" ht="13.5" customHeight="1">
      <c r="A12" s="608"/>
      <c r="B12" s="608"/>
      <c r="C12" s="608"/>
      <c r="D12" s="611"/>
      <c r="E12" s="614"/>
      <c r="F12" s="617"/>
      <c r="G12" s="620"/>
      <c r="H12" s="623"/>
      <c r="I12" s="599"/>
      <c r="J12" s="599"/>
      <c r="K12" s="599"/>
      <c r="L12" s="599"/>
      <c r="M12" s="623"/>
    </row>
    <row r="13" spans="1:165" ht="13.5" customHeight="1">
      <c r="A13" s="608"/>
      <c r="B13" s="608"/>
      <c r="C13" s="608"/>
      <c r="D13" s="611"/>
      <c r="E13" s="614"/>
      <c r="F13" s="617"/>
      <c r="G13" s="620"/>
      <c r="H13" s="623"/>
      <c r="I13" s="599"/>
      <c r="J13" s="599"/>
      <c r="K13" s="599"/>
      <c r="L13" s="599"/>
      <c r="M13" s="623"/>
    </row>
    <row r="14" spans="1:165" ht="13.5" customHeight="1">
      <c r="A14" s="608"/>
      <c r="B14" s="608"/>
      <c r="C14" s="608"/>
      <c r="D14" s="611"/>
      <c r="E14" s="614"/>
      <c r="F14" s="617"/>
      <c r="G14" s="620"/>
      <c r="H14" s="623"/>
      <c r="I14" s="599"/>
      <c r="J14" s="599"/>
      <c r="K14" s="599"/>
      <c r="L14" s="599"/>
      <c r="M14" s="623"/>
    </row>
    <row r="15" spans="1:165" ht="13.5" customHeight="1">
      <c r="A15" s="608"/>
      <c r="B15" s="608"/>
      <c r="C15" s="608"/>
      <c r="D15" s="611"/>
      <c r="E15" s="614"/>
      <c r="F15" s="617"/>
      <c r="G15" s="620"/>
      <c r="H15" s="623"/>
      <c r="I15" s="599"/>
      <c r="J15" s="599"/>
      <c r="K15" s="599"/>
      <c r="L15" s="599"/>
      <c r="M15" s="623"/>
    </row>
    <row r="16" spans="1:165" ht="13.5" customHeight="1">
      <c r="A16" s="608"/>
      <c r="B16" s="608"/>
      <c r="C16" s="608"/>
      <c r="D16" s="611"/>
      <c r="E16" s="614"/>
      <c r="F16" s="617"/>
      <c r="G16" s="620"/>
      <c r="H16" s="623"/>
      <c r="I16" s="599"/>
      <c r="J16" s="599"/>
      <c r="K16" s="599"/>
      <c r="L16" s="599"/>
      <c r="M16" s="623"/>
    </row>
    <row r="17" spans="1:13" ht="13.5" customHeight="1">
      <c r="A17" s="608"/>
      <c r="B17" s="608"/>
      <c r="C17" s="608"/>
      <c r="D17" s="611"/>
      <c r="E17" s="614"/>
      <c r="F17" s="617"/>
      <c r="G17" s="620"/>
      <c r="H17" s="623"/>
      <c r="I17" s="599"/>
      <c r="J17" s="599"/>
      <c r="K17" s="599"/>
      <c r="L17" s="599"/>
      <c r="M17" s="623"/>
    </row>
    <row r="18" spans="1:13" ht="15" thickBot="1">
      <c r="A18" s="608"/>
      <c r="B18" s="608"/>
      <c r="C18" s="608"/>
      <c r="D18" s="611"/>
      <c r="E18" s="614"/>
      <c r="F18" s="617"/>
      <c r="G18" s="620"/>
      <c r="H18" s="623"/>
      <c r="I18" s="599"/>
      <c r="J18" s="599"/>
      <c r="K18" s="600"/>
      <c r="L18" s="600"/>
      <c r="M18" s="623"/>
    </row>
    <row r="19" spans="1:13" ht="21.75" customHeight="1">
      <c r="A19" s="608">
        <f>'7- Mapa Final'!A79</f>
        <v>8</v>
      </c>
      <c r="B19" s="608" t="str">
        <f>'7- Mapa Final'!B79</f>
        <v xml:space="preserve">Recibir, ofrecer, prometer, entregar o aceptar dádivas o beneficios a nombre propio o de terceros para expedir, alterar,retener, extraviar o entregar documentos sin el lleno de requisitos legales </v>
      </c>
      <c r="C19" s="608" t="str">
        <f>'7- Mapa Final'!C79</f>
        <v xml:space="preserve"> Realizar trámites sin el cumplimiento de los requisitos legales o con informacion falsa</v>
      </c>
      <c r="D19" s="656" t="str">
        <f>'7- Mapa Final'!J79</f>
        <v>Alta - 4</v>
      </c>
      <c r="E19" s="657" t="str">
        <f>'7- Mapa Final'!K79</f>
        <v>Catastrófico - 5</v>
      </c>
      <c r="F19" s="617" t="str">
        <f>'7- Mapa Final'!M79</f>
        <v>Extremo - 20</v>
      </c>
      <c r="G19" s="620" t="s">
        <v>117</v>
      </c>
      <c r="H19" s="622" t="s">
        <v>500</v>
      </c>
      <c r="I19" s="635"/>
      <c r="J19" s="635" t="s">
        <v>425</v>
      </c>
      <c r="K19" s="646">
        <v>45474</v>
      </c>
      <c r="L19" s="646">
        <v>45565</v>
      </c>
      <c r="M19" s="647" t="s">
        <v>506</v>
      </c>
    </row>
    <row r="20" spans="1:13" ht="21.75" customHeight="1">
      <c r="A20" s="608"/>
      <c r="B20" s="608"/>
      <c r="C20" s="608"/>
      <c r="D20" s="611"/>
      <c r="E20" s="614"/>
      <c r="F20" s="617"/>
      <c r="G20" s="620"/>
      <c r="H20" s="623"/>
      <c r="I20" s="599"/>
      <c r="J20" s="599"/>
      <c r="K20" s="599"/>
      <c r="L20" s="599"/>
      <c r="M20" s="648"/>
    </row>
    <row r="21" spans="1:13" ht="21.75" customHeight="1">
      <c r="A21" s="608"/>
      <c r="B21" s="608"/>
      <c r="C21" s="608"/>
      <c r="D21" s="611"/>
      <c r="E21" s="614"/>
      <c r="F21" s="617"/>
      <c r="G21" s="620"/>
      <c r="H21" s="623"/>
      <c r="I21" s="599"/>
      <c r="J21" s="599"/>
      <c r="K21" s="599"/>
      <c r="L21" s="599"/>
      <c r="M21" s="648"/>
    </row>
    <row r="22" spans="1:13" ht="21.75" customHeight="1">
      <c r="A22" s="608"/>
      <c r="B22" s="608"/>
      <c r="C22" s="608"/>
      <c r="D22" s="611"/>
      <c r="E22" s="614"/>
      <c r="F22" s="617"/>
      <c r="G22" s="620"/>
      <c r="H22" s="623"/>
      <c r="I22" s="599"/>
      <c r="J22" s="599"/>
      <c r="K22" s="599"/>
      <c r="L22" s="599"/>
      <c r="M22" s="648"/>
    </row>
    <row r="23" spans="1:13" ht="21.75" customHeight="1">
      <c r="A23" s="608"/>
      <c r="B23" s="608"/>
      <c r="C23" s="608"/>
      <c r="D23" s="611"/>
      <c r="E23" s="614"/>
      <c r="F23" s="617"/>
      <c r="G23" s="620"/>
      <c r="H23" s="623"/>
      <c r="I23" s="599"/>
      <c r="J23" s="599"/>
      <c r="K23" s="599"/>
      <c r="L23" s="599"/>
      <c r="M23" s="648"/>
    </row>
    <row r="24" spans="1:13" ht="21.75" customHeight="1">
      <c r="A24" s="608"/>
      <c r="B24" s="608"/>
      <c r="C24" s="608"/>
      <c r="D24" s="611"/>
      <c r="E24" s="614"/>
      <c r="F24" s="617"/>
      <c r="G24" s="620"/>
      <c r="H24" s="623"/>
      <c r="I24" s="599"/>
      <c r="J24" s="599"/>
      <c r="K24" s="599"/>
      <c r="L24" s="599"/>
      <c r="M24" s="648"/>
    </row>
    <row r="25" spans="1:13" ht="21.75" customHeight="1">
      <c r="A25" s="608"/>
      <c r="B25" s="608"/>
      <c r="C25" s="608"/>
      <c r="D25" s="611"/>
      <c r="E25" s="614"/>
      <c r="F25" s="617"/>
      <c r="G25" s="620"/>
      <c r="H25" s="623"/>
      <c r="I25" s="599"/>
      <c r="J25" s="599"/>
      <c r="K25" s="599"/>
      <c r="L25" s="599"/>
      <c r="M25" s="648"/>
    </row>
    <row r="26" spans="1:13" ht="21.75" customHeight="1">
      <c r="A26" s="608"/>
      <c r="B26" s="608"/>
      <c r="C26" s="608"/>
      <c r="D26" s="611"/>
      <c r="E26" s="614"/>
      <c r="F26" s="617"/>
      <c r="G26" s="620"/>
      <c r="H26" s="623"/>
      <c r="I26" s="599"/>
      <c r="J26" s="599"/>
      <c r="K26" s="599"/>
      <c r="L26" s="599"/>
      <c r="M26" s="648"/>
    </row>
    <row r="27" spans="1:13" ht="21.75" customHeight="1">
      <c r="A27" s="608"/>
      <c r="B27" s="608"/>
      <c r="C27" s="608"/>
      <c r="D27" s="611"/>
      <c r="E27" s="614"/>
      <c r="F27" s="617"/>
      <c r="G27" s="620"/>
      <c r="H27" s="623"/>
      <c r="I27" s="599"/>
      <c r="J27" s="599"/>
      <c r="K27" s="599"/>
      <c r="L27" s="599"/>
      <c r="M27" s="648"/>
    </row>
    <row r="28" spans="1:13" ht="21.75" customHeight="1" thickBot="1">
      <c r="A28" s="608"/>
      <c r="B28" s="608"/>
      <c r="C28" s="608"/>
      <c r="D28" s="611"/>
      <c r="E28" s="614"/>
      <c r="F28" s="617"/>
      <c r="G28" s="620"/>
      <c r="H28" s="624"/>
      <c r="I28" s="645"/>
      <c r="J28" s="645"/>
      <c r="K28" s="600"/>
      <c r="L28" s="600"/>
      <c r="M28" s="649"/>
    </row>
    <row r="29" spans="1:13" ht="15" thickTop="1">
      <c r="A29" s="608">
        <f>'7- Mapa Final'!A99</f>
        <v>9</v>
      </c>
      <c r="B29" s="608" t="str">
        <f>'7- Mapa Final'!B99</f>
        <v>Recibir, dádivas o beneficios a nombre propio o de terceros para registrar a un cargo,  en la Lista de Auxiliares de la Justicia,  sin el  lleno  de los requisitos legales.</v>
      </c>
      <c r="C29" s="608" t="str">
        <f>'7- Mapa Final'!C99</f>
        <v>Registrar persona como  Auxiliar de la Justicia,  sin que esta acate los términos legales en favor del  ejercicio  del  cargo.</v>
      </c>
      <c r="D29" s="656" t="str">
        <f>'7- Mapa Final'!J99</f>
        <v/>
      </c>
      <c r="E29" s="657" t="str">
        <f>'7- Mapa Final'!K99</f>
        <v>Mayor - 4</v>
      </c>
      <c r="F29" s="617" t="str">
        <f>'7- Mapa Final'!M99</f>
        <v/>
      </c>
      <c r="G29" s="620" t="s">
        <v>117</v>
      </c>
      <c r="H29" s="622" t="s">
        <v>500</v>
      </c>
      <c r="I29" s="598"/>
      <c r="J29" s="598" t="s">
        <v>425</v>
      </c>
      <c r="K29" s="646">
        <v>45474</v>
      </c>
      <c r="L29" s="646">
        <v>45565</v>
      </c>
      <c r="M29" s="623" t="s">
        <v>507</v>
      </c>
    </row>
    <row r="30" spans="1:13">
      <c r="A30" s="608"/>
      <c r="B30" s="608"/>
      <c r="C30" s="608"/>
      <c r="D30" s="611"/>
      <c r="E30" s="614"/>
      <c r="F30" s="617"/>
      <c r="G30" s="620"/>
      <c r="H30" s="623"/>
      <c r="I30" s="599"/>
      <c r="J30" s="599"/>
      <c r="K30" s="599"/>
      <c r="L30" s="599"/>
      <c r="M30" s="623"/>
    </row>
    <row r="31" spans="1:13">
      <c r="A31" s="608"/>
      <c r="B31" s="608"/>
      <c r="C31" s="608"/>
      <c r="D31" s="611"/>
      <c r="E31" s="614"/>
      <c r="F31" s="617"/>
      <c r="G31" s="620"/>
      <c r="H31" s="623"/>
      <c r="I31" s="599"/>
      <c r="J31" s="599"/>
      <c r="K31" s="599"/>
      <c r="L31" s="599"/>
      <c r="M31" s="623"/>
    </row>
    <row r="32" spans="1:13">
      <c r="A32" s="608"/>
      <c r="B32" s="608"/>
      <c r="C32" s="608"/>
      <c r="D32" s="611"/>
      <c r="E32" s="614"/>
      <c r="F32" s="617"/>
      <c r="G32" s="620"/>
      <c r="H32" s="623"/>
      <c r="I32" s="599"/>
      <c r="J32" s="599"/>
      <c r="K32" s="599"/>
      <c r="L32" s="599"/>
      <c r="M32" s="623"/>
    </row>
    <row r="33" spans="1:13">
      <c r="A33" s="608"/>
      <c r="B33" s="608"/>
      <c r="C33" s="608"/>
      <c r="D33" s="611"/>
      <c r="E33" s="614"/>
      <c r="F33" s="617"/>
      <c r="G33" s="620"/>
      <c r="H33" s="623"/>
      <c r="I33" s="599"/>
      <c r="J33" s="599"/>
      <c r="K33" s="599"/>
      <c r="L33" s="599"/>
      <c r="M33" s="623"/>
    </row>
    <row r="34" spans="1:13">
      <c r="A34" s="608"/>
      <c r="B34" s="608"/>
      <c r="C34" s="608"/>
      <c r="D34" s="611"/>
      <c r="E34" s="614"/>
      <c r="F34" s="617"/>
      <c r="G34" s="620"/>
      <c r="H34" s="623"/>
      <c r="I34" s="599"/>
      <c r="J34" s="599"/>
      <c r="K34" s="599"/>
      <c r="L34" s="599"/>
      <c r="M34" s="623"/>
    </row>
    <row r="35" spans="1:13">
      <c r="A35" s="608"/>
      <c r="B35" s="608"/>
      <c r="C35" s="608"/>
      <c r="D35" s="611"/>
      <c r="E35" s="614"/>
      <c r="F35" s="617"/>
      <c r="G35" s="620"/>
      <c r="H35" s="623"/>
      <c r="I35" s="599"/>
      <c r="J35" s="599"/>
      <c r="K35" s="599"/>
      <c r="L35" s="599"/>
      <c r="M35" s="623"/>
    </row>
    <row r="36" spans="1:13">
      <c r="A36" s="608"/>
      <c r="B36" s="608"/>
      <c r="C36" s="608"/>
      <c r="D36" s="611"/>
      <c r="E36" s="614"/>
      <c r="F36" s="617"/>
      <c r="G36" s="620"/>
      <c r="H36" s="623"/>
      <c r="I36" s="599"/>
      <c r="J36" s="599"/>
      <c r="K36" s="599"/>
      <c r="L36" s="599"/>
      <c r="M36" s="623"/>
    </row>
    <row r="37" spans="1:13">
      <c r="A37" s="608"/>
      <c r="B37" s="608"/>
      <c r="C37" s="608"/>
      <c r="D37" s="611"/>
      <c r="E37" s="614"/>
      <c r="F37" s="617"/>
      <c r="G37" s="620"/>
      <c r="H37" s="623"/>
      <c r="I37" s="599"/>
      <c r="J37" s="599"/>
      <c r="K37" s="599"/>
      <c r="L37" s="599"/>
      <c r="M37" s="623"/>
    </row>
    <row r="38" spans="1:13" ht="15" thickBot="1">
      <c r="A38" s="608"/>
      <c r="B38" s="608"/>
      <c r="C38" s="608"/>
      <c r="D38" s="611"/>
      <c r="E38" s="614"/>
      <c r="F38" s="617"/>
      <c r="G38" s="620"/>
      <c r="H38" s="624"/>
      <c r="I38" s="600"/>
      <c r="J38" s="600"/>
      <c r="K38" s="600"/>
      <c r="L38" s="600"/>
      <c r="M38" s="623"/>
    </row>
    <row r="39" spans="1:13" ht="15" thickTop="1"/>
  </sheetData>
  <mergeCells count="53">
    <mergeCell ref="H29:H38"/>
    <mergeCell ref="I29:I38"/>
    <mergeCell ref="J29:J38"/>
    <mergeCell ref="K29:K38"/>
    <mergeCell ref="L29:L38"/>
    <mergeCell ref="A29:A38"/>
    <mergeCell ref="B29:B38"/>
    <mergeCell ref="C29:C38"/>
    <mergeCell ref="D29:D38"/>
    <mergeCell ref="E29:E38"/>
    <mergeCell ref="F29:F38"/>
    <mergeCell ref="M19:M28"/>
    <mergeCell ref="G19:G28"/>
    <mergeCell ref="H19:H28"/>
    <mergeCell ref="I19:I28"/>
    <mergeCell ref="J19:J28"/>
    <mergeCell ref="K19:K28"/>
    <mergeCell ref="L19:L28"/>
    <mergeCell ref="M29:M38"/>
    <mergeCell ref="G29:G38"/>
    <mergeCell ref="A19:A28"/>
    <mergeCell ref="B19:B28"/>
    <mergeCell ref="C19:C28"/>
    <mergeCell ref="D19:D28"/>
    <mergeCell ref="E19:E28"/>
    <mergeCell ref="F19:F28"/>
    <mergeCell ref="K9:K18"/>
    <mergeCell ref="L9:L18"/>
    <mergeCell ref="M9:M18"/>
    <mergeCell ref="A1:M1"/>
    <mergeCell ref="A2:C2"/>
    <mergeCell ref="D2:M2"/>
    <mergeCell ref="A3:C3"/>
    <mergeCell ref="D3:M3"/>
    <mergeCell ref="A4:C4"/>
    <mergeCell ref="D4:M4"/>
    <mergeCell ref="M7:M8"/>
    <mergeCell ref="A9:A18"/>
    <mergeCell ref="B9:B18"/>
    <mergeCell ref="C9:C18"/>
    <mergeCell ref="D9:D18"/>
    <mergeCell ref="E9:E18"/>
    <mergeCell ref="F9:F18"/>
    <mergeCell ref="G9:G18"/>
    <mergeCell ref="H9:H18"/>
    <mergeCell ref="I9:I18"/>
    <mergeCell ref="A7:C7"/>
    <mergeCell ref="D7:F7"/>
    <mergeCell ref="G7:G8"/>
    <mergeCell ref="H7:H8"/>
    <mergeCell ref="I7:J7"/>
    <mergeCell ref="K7:L7"/>
    <mergeCell ref="J9:J18"/>
  </mergeCells>
  <conditionalFormatting sqref="A9:E9 A19:E19 A29:E29">
    <cfRule type="containsText" dxfId="51" priority="17" operator="containsText" text="3- Moderado">
      <formula>NOT(ISERROR(SEARCH("3- Moderado",A9)))</formula>
    </cfRule>
    <cfRule type="containsText" dxfId="50" priority="18" operator="containsText" text="6- Moderado">
      <formula>NOT(ISERROR(SEARCH("6- Moderado",A9)))</formula>
    </cfRule>
    <cfRule type="containsText" dxfId="49" priority="19" operator="containsText" text="4- Moderado">
      <formula>NOT(ISERROR(SEARCH("4- Moderado",A9)))</formula>
    </cfRule>
    <cfRule type="containsText" dxfId="48" priority="20" operator="containsText" text="3- Bajo">
      <formula>NOT(ISERROR(SEARCH("3- Bajo",A9)))</formula>
    </cfRule>
    <cfRule type="containsText" dxfId="47" priority="21" operator="containsText" text="4- Bajo">
      <formula>NOT(ISERROR(SEARCH("4- Bajo",A9)))</formula>
    </cfRule>
    <cfRule type="containsText" dxfId="46" priority="22" operator="containsText" text="1- Bajo">
      <formula>NOT(ISERROR(SEARCH("1- Bajo",A9)))</formula>
    </cfRule>
  </conditionalFormatting>
  <conditionalFormatting sqref="C8:F8">
    <cfRule type="containsText" dxfId="45" priority="1" operator="containsText" text="3- Moderado">
      <formula>NOT(ISERROR(SEARCH("3- Moderado",C8)))</formula>
    </cfRule>
    <cfRule type="containsText" dxfId="44" priority="2" operator="containsText" text="6- Moderado">
      <formula>NOT(ISERROR(SEARCH("6- Moderado",C8)))</formula>
    </cfRule>
    <cfRule type="containsText" dxfId="43" priority="3" operator="containsText" text="4- Moderado">
      <formula>NOT(ISERROR(SEARCH("4- Moderado",C8)))</formula>
    </cfRule>
    <cfRule type="containsText" dxfId="42" priority="4" operator="containsText" text="3- Bajo">
      <formula>NOT(ISERROR(SEARCH("3- Bajo",C8)))</formula>
    </cfRule>
    <cfRule type="containsText" dxfId="41" priority="5" operator="containsText" text="4- Bajo">
      <formula>NOT(ISERROR(SEARCH("4- Bajo",C8)))</formula>
    </cfRule>
    <cfRule type="containsText" dxfId="40" priority="6" operator="containsText" text="1- Bajo">
      <formula>NOT(ISERROR(SEARCH("1- Bajo",C8)))</formula>
    </cfRule>
  </conditionalFormatting>
  <conditionalFormatting sqref="D9:D38">
    <cfRule type="containsText" dxfId="39" priority="11" operator="containsText" text="Muy Alta">
      <formula>NOT(ISERROR(SEARCH("Muy Alta",D9)))</formula>
    </cfRule>
    <cfRule type="containsText" dxfId="38" priority="12" operator="containsText" text="Alta">
      <formula>NOT(ISERROR(SEARCH("Alta",D9)))</formula>
    </cfRule>
    <cfRule type="containsText" dxfId="37" priority="13" operator="containsText" text="Baja">
      <formula>NOT(ISERROR(SEARCH("Baja",D9)))</formula>
    </cfRule>
    <cfRule type="containsText" dxfId="36" priority="14" operator="containsText" text="Muy Baja">
      <formula>NOT(ISERROR(SEARCH("Muy Baja",D9)))</formula>
    </cfRule>
    <cfRule type="containsText" dxfId="35" priority="16" operator="containsText" text="Media">
      <formula>NOT(ISERROR(SEARCH("Media",D9)))</formula>
    </cfRule>
  </conditionalFormatting>
  <conditionalFormatting sqref="E9:E38">
    <cfRule type="containsText" dxfId="34" priority="7" operator="containsText" text="Catastrófico">
      <formula>NOT(ISERROR(SEARCH("Catastrófico",E9)))</formula>
    </cfRule>
    <cfRule type="containsText" dxfId="33" priority="8" operator="containsText" text="Mayor">
      <formula>NOT(ISERROR(SEARCH("Mayor",E9)))</formula>
    </cfRule>
    <cfRule type="containsText" dxfId="32" priority="9" operator="containsText" text="Menor">
      <formula>NOT(ISERROR(SEARCH("Menor",E9)))</formula>
    </cfRule>
    <cfRule type="containsText" dxfId="31" priority="10" operator="containsText" text="Leve">
      <formula>NOT(ISERROR(SEARCH("Leve",E9)))</formula>
    </cfRule>
  </conditionalFormatting>
  <conditionalFormatting sqref="E9:F38">
    <cfRule type="containsText" dxfId="30" priority="15" operator="containsText" text="Moderado">
      <formula>NOT(ISERROR(SEARCH("Moderado",E9)))</formula>
    </cfRule>
  </conditionalFormatting>
  <conditionalFormatting sqref="F9:F38">
    <cfRule type="containsText" dxfId="29" priority="1071" operator="containsText" text="Bajo">
      <formula>NOT(ISERROR(SEARCH("Bajo",F9)))</formula>
    </cfRule>
    <cfRule type="containsText" dxfId="28" priority="1072" operator="containsText" text="Moderado">
      <formula>NOT(ISERROR(SEARCH("Moderado",F9)))</formula>
    </cfRule>
    <cfRule type="containsText" dxfId="27" priority="1073" operator="containsText" text="Alto">
      <formula>NOT(ISERROR(SEARCH("Alto",F9)))</formula>
    </cfRule>
    <cfRule type="containsText" dxfId="26" priority="1074" operator="containsText" text="Extremo">
      <formula>NOT(ISERROR(SEARCH("Extremo",F9)))</formula>
    </cfRule>
    <cfRule type="colorScale" priority="1075">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CCB6A267-EECB-41AF-B653-F4BD24083FE7}"/>
    <dataValidation allowBlank="1" showInputMessage="1" showErrorMessage="1" prompt="Describir las actividades que se van a desarrollar para el proyecto" sqref="H7" xr:uid="{B7351C56-BBB2-4517-8950-16F6CDECF4DE}"/>
    <dataValidation allowBlank="1" showInputMessage="1" showErrorMessage="1" prompt="Seleccionar si el responsable es el responsable de las acciones es el nivel central" sqref="I7:I8" xr:uid="{A5BF200D-4340-49E8-9DC4-69A3E0C1B590}"/>
    <dataValidation allowBlank="1" showInputMessage="1" showErrorMessage="1" prompt="seleccionar si el responsable de ejecutar las acciones es el nivel central" sqref="J8" xr:uid="{A8968B99-6422-4C21-855B-B3831C82FC9F}"/>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CEDC22F3-0E42-44D3-B250-2A14513CBF78}">
          <x14:formula1>
            <xm:f>'9- Matriz de Calor '!$M$4:$M$7</xm:f>
          </x14:formula1>
          <xm:sqref>G9:G38</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17D8C8-C743-4DE2-B3E9-35B619C68806}">
  <sheetPr>
    <tabColor theme="5" tint="0.39997558519241921"/>
    <pageSetUpPr fitToPage="1"/>
  </sheetPr>
  <dimension ref="A1:FI39"/>
  <sheetViews>
    <sheetView showGridLines="0" tabSelected="1" topLeftCell="A7" zoomScale="70" zoomScaleNormal="70" workbookViewId="0">
      <pane ySplit="2" topLeftCell="A9" activePane="bottomLeft" state="frozen"/>
      <selection activeCell="G110" sqref="G110"/>
      <selection pane="bottomLeft" activeCell="M29" sqref="M29:M38"/>
    </sheetView>
  </sheetViews>
  <sheetFormatPr baseColWidth="10" defaultColWidth="11.42578125" defaultRowHeight="14.25"/>
  <cols>
    <col min="1" max="1" width="5.42578125" style="21" customWidth="1"/>
    <col min="2" max="2" width="35.85546875" style="21" customWidth="1"/>
    <col min="3" max="3" width="40.28515625" style="1" customWidth="1"/>
    <col min="4" max="4" width="16.85546875" style="22" customWidth="1"/>
    <col min="5" max="5" width="18.42578125" style="1" customWidth="1"/>
    <col min="6" max="7" width="18.28515625" style="1" bestFit="1" customWidth="1"/>
    <col min="8" max="8" width="32.7109375" style="1" customWidth="1"/>
    <col min="9" max="9" width="16.42578125" style="1" customWidth="1"/>
    <col min="10" max="10" width="15.28515625" style="1" customWidth="1"/>
    <col min="11" max="11" width="17.7109375" style="1" customWidth="1"/>
    <col min="12" max="12" width="17.42578125" style="1" customWidth="1"/>
    <col min="13" max="13" width="48.28515625" style="1" customWidth="1"/>
    <col min="14" max="165" width="11.42578125" style="18"/>
    <col min="166" max="16384" width="11.42578125" style="1"/>
  </cols>
  <sheetData>
    <row r="1" spans="1:165" ht="80.099999999999994" customHeight="1">
      <c r="A1" s="631" t="s">
        <v>410</v>
      </c>
      <c r="B1" s="631"/>
      <c r="C1" s="631"/>
      <c r="D1" s="631"/>
      <c r="E1" s="631"/>
      <c r="F1" s="631"/>
      <c r="G1" s="631"/>
      <c r="H1" s="631"/>
      <c r="I1" s="631"/>
      <c r="J1" s="631"/>
      <c r="K1" s="631"/>
      <c r="L1" s="631"/>
      <c r="M1" s="631"/>
    </row>
    <row r="2" spans="1:165" ht="50.1" customHeight="1">
      <c r="A2" s="488" t="s">
        <v>331</v>
      </c>
      <c r="B2" s="488"/>
      <c r="C2" s="488"/>
      <c r="D2" s="632">
        <f>+'1- Presentación '!C4</f>
        <v>0</v>
      </c>
      <c r="E2" s="632"/>
      <c r="F2" s="632"/>
      <c r="G2" s="632"/>
      <c r="H2" s="632"/>
      <c r="I2" s="632"/>
      <c r="J2" s="632"/>
      <c r="K2" s="632"/>
      <c r="L2" s="632"/>
      <c r="M2" s="632"/>
    </row>
    <row r="3" spans="1:165" ht="50.1" customHeight="1">
      <c r="A3" s="488" t="s">
        <v>375</v>
      </c>
      <c r="B3" s="488"/>
      <c r="C3" s="488"/>
      <c r="D3" s="633" t="str">
        <f>+'2- Análisis de Contexto '!B7</f>
        <v>Llevar el registro, inscripción y expedición de las tarjetas profesionales de Abogado, duplicados y cambios de formato; reconocimiento de prácticas jurídicas para la obtención del título de Abogado; remitir a las Altas Cortes las listas de estudiantes para que realicen sus prácticas académicas; identificar los Jueces de Paz y  de Reconsideración; resolver los recursos de apelación y queja de los Auxiliares de la Justicia; expedir las Licencias Temporales para el ejercicio del Derecho; llevar el registro de sanciones disciplinarias en el ejercicio de la profesión de abogado, penas accesorias, rehabiliación, fallecimientos y actualización de domicilio profesional ; autorizar el funcionamiento de los Consultorios Jurídicos de las facultades de Derecho del país, hasta cuando el Gobierno Nacional reglamente la Ley 2113 de 2021.; convocatoria inscripción y elaboración de la listas de peritos de la Jurisdicción Contencioso Administrativo,   todo lo anterior mediante la expedición de los correspondientes actos administrativos, para asegurar el ejercicio transparente del profesional en Derecho, dando cumplimiento dentro del marco del Sistema Integrado de Gestión y Control de la Calidad, Medio Ambiente, Salud y Seguridad en el Trabajo y antisoborno.</v>
      </c>
      <c r="E3" s="633"/>
      <c r="F3" s="633"/>
      <c r="G3" s="633"/>
      <c r="H3" s="633"/>
      <c r="I3" s="633"/>
      <c r="J3" s="633"/>
      <c r="K3" s="633"/>
      <c r="L3" s="633"/>
      <c r="M3" s="633"/>
    </row>
    <row r="4" spans="1:165" ht="50.1" customHeight="1">
      <c r="A4" s="488" t="s">
        <v>376</v>
      </c>
      <c r="B4" s="488"/>
      <c r="C4" s="488"/>
      <c r="D4" s="632" t="str">
        <f>+'5- Identificación de Riesgos'!D4</f>
        <v xml:space="preserve">NIVEL SECCIONAL </v>
      </c>
      <c r="E4" s="632"/>
      <c r="F4" s="632"/>
      <c r="G4" s="632"/>
      <c r="H4" s="632"/>
      <c r="I4" s="632"/>
      <c r="J4" s="632"/>
      <c r="K4" s="632"/>
      <c r="L4" s="632"/>
      <c r="M4" s="632"/>
    </row>
    <row r="5" spans="1:165" s="73" customFormat="1" ht="15">
      <c r="A5" s="74"/>
      <c r="B5" s="74"/>
      <c r="C5" s="74"/>
      <c r="D5" s="75"/>
      <c r="E5" s="75"/>
      <c r="F5" s="75"/>
      <c r="G5" s="75"/>
      <c r="H5" s="75"/>
      <c r="I5" s="75"/>
      <c r="J5" s="75"/>
      <c r="K5" s="75"/>
      <c r="L5" s="75"/>
      <c r="M5" s="75"/>
    </row>
    <row r="7" spans="1:165" s="40" customFormat="1" ht="40.5" customHeight="1">
      <c r="A7" s="488" t="s">
        <v>204</v>
      </c>
      <c r="B7" s="488"/>
      <c r="C7" s="488"/>
      <c r="D7" s="655" t="s">
        <v>205</v>
      </c>
      <c r="E7" s="655"/>
      <c r="F7" s="655"/>
      <c r="G7" s="488" t="s">
        <v>411</v>
      </c>
      <c r="H7" s="488" t="s">
        <v>206</v>
      </c>
      <c r="I7" s="488" t="s">
        <v>207</v>
      </c>
      <c r="J7" s="488"/>
      <c r="K7" s="488" t="s">
        <v>208</v>
      </c>
      <c r="L7" s="488"/>
      <c r="M7" s="488" t="s">
        <v>209</v>
      </c>
      <c r="N7" s="23"/>
      <c r="O7" s="23"/>
      <c r="P7" s="23"/>
      <c r="Q7" s="23"/>
      <c r="R7" s="23"/>
      <c r="S7" s="23"/>
      <c r="T7" s="23"/>
      <c r="U7" s="23"/>
      <c r="V7" s="23"/>
      <c r="W7" s="23"/>
      <c r="X7" s="23"/>
      <c r="Y7" s="23"/>
      <c r="Z7" s="23"/>
      <c r="AA7" s="23"/>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c r="EC7" s="23"/>
      <c r="ED7" s="23"/>
      <c r="EE7" s="23"/>
      <c r="EF7" s="23"/>
      <c r="EG7" s="23"/>
      <c r="EH7" s="23"/>
      <c r="EI7" s="23"/>
      <c r="EJ7" s="23"/>
      <c r="EK7" s="23"/>
      <c r="EL7" s="23"/>
      <c r="EM7" s="23"/>
      <c r="EN7" s="23"/>
      <c r="EO7" s="23"/>
      <c r="EP7" s="23"/>
      <c r="EQ7" s="23"/>
      <c r="ER7" s="23"/>
      <c r="ES7" s="23"/>
      <c r="ET7" s="23"/>
      <c r="EU7" s="23"/>
      <c r="EV7" s="23"/>
      <c r="EW7" s="23"/>
      <c r="EX7" s="23"/>
      <c r="EY7" s="23"/>
      <c r="EZ7" s="23"/>
      <c r="FA7" s="23"/>
      <c r="FB7" s="23"/>
      <c r="FC7" s="23"/>
      <c r="FD7" s="23"/>
      <c r="FE7" s="23"/>
      <c r="FF7" s="23"/>
      <c r="FG7" s="23"/>
      <c r="FH7" s="23"/>
      <c r="FI7" s="23"/>
    </row>
    <row r="8" spans="1:165" s="8" customFormat="1" ht="99.95" customHeight="1" thickBot="1">
      <c r="A8" s="100" t="s">
        <v>9</v>
      </c>
      <c r="B8" s="100" t="s">
        <v>32</v>
      </c>
      <c r="C8" s="100" t="s">
        <v>33</v>
      </c>
      <c r="D8" s="133" t="s">
        <v>36</v>
      </c>
      <c r="E8" s="133" t="s">
        <v>210</v>
      </c>
      <c r="F8" s="133" t="s">
        <v>211</v>
      </c>
      <c r="G8" s="488"/>
      <c r="H8" s="488"/>
      <c r="I8" s="100" t="s">
        <v>212</v>
      </c>
      <c r="J8" s="100" t="s">
        <v>213</v>
      </c>
      <c r="K8" s="100" t="s">
        <v>412</v>
      </c>
      <c r="L8" s="100" t="s">
        <v>413</v>
      </c>
      <c r="M8" s="488"/>
      <c r="N8" s="58"/>
      <c r="O8" s="58"/>
      <c r="P8" s="58"/>
      <c r="Q8" s="58"/>
      <c r="R8" s="58"/>
      <c r="S8" s="58"/>
      <c r="T8" s="58"/>
      <c r="U8" s="58"/>
      <c r="V8" s="58"/>
      <c r="W8" s="58"/>
      <c r="X8" s="58"/>
      <c r="Y8" s="58"/>
      <c r="Z8" s="58"/>
      <c r="AA8" s="58"/>
      <c r="AB8" s="58"/>
      <c r="AC8" s="58"/>
      <c r="AD8" s="58"/>
      <c r="AE8" s="58"/>
      <c r="AF8" s="58"/>
      <c r="AG8" s="58"/>
      <c r="AH8" s="58"/>
      <c r="AI8" s="58"/>
      <c r="AJ8" s="58"/>
      <c r="AK8" s="58"/>
      <c r="AL8" s="58"/>
      <c r="AM8" s="58"/>
      <c r="AN8" s="58"/>
      <c r="AO8" s="58"/>
      <c r="AP8" s="58"/>
      <c r="AQ8" s="58"/>
      <c r="AR8" s="58"/>
      <c r="AS8" s="58"/>
      <c r="AT8" s="58"/>
      <c r="AU8" s="58"/>
      <c r="AV8" s="58"/>
      <c r="AW8" s="58"/>
      <c r="AX8" s="58"/>
      <c r="AY8" s="58"/>
      <c r="AZ8" s="58"/>
      <c r="BA8" s="58"/>
      <c r="BB8" s="58"/>
      <c r="BC8" s="58"/>
      <c r="BD8" s="58"/>
      <c r="BE8" s="58"/>
      <c r="BF8" s="58"/>
      <c r="BG8" s="58"/>
      <c r="BH8" s="58"/>
      <c r="BI8" s="58"/>
      <c r="BJ8" s="58"/>
      <c r="BK8" s="58"/>
      <c r="BL8" s="58"/>
      <c r="BM8" s="58"/>
      <c r="BN8" s="58"/>
      <c r="BO8" s="58"/>
      <c r="BP8" s="58"/>
      <c r="BQ8" s="58"/>
      <c r="BR8" s="58"/>
      <c r="BS8" s="58"/>
      <c r="BT8" s="58"/>
      <c r="BU8" s="58"/>
      <c r="BV8" s="58"/>
      <c r="BW8" s="58"/>
      <c r="BX8" s="58"/>
      <c r="BY8" s="58"/>
      <c r="BZ8" s="58"/>
      <c r="CA8" s="58"/>
      <c r="CB8" s="58"/>
      <c r="CC8" s="58"/>
      <c r="CD8" s="58"/>
      <c r="CE8" s="58"/>
      <c r="CF8" s="58"/>
      <c r="CG8" s="58"/>
      <c r="CH8" s="58"/>
      <c r="CI8" s="58"/>
      <c r="CJ8" s="58"/>
      <c r="CK8" s="58"/>
      <c r="CL8" s="58"/>
      <c r="CM8" s="58"/>
      <c r="CN8" s="58"/>
      <c r="CO8" s="58"/>
      <c r="CP8" s="58"/>
      <c r="CQ8" s="58"/>
      <c r="CR8" s="58"/>
      <c r="CS8" s="58"/>
      <c r="CT8" s="58"/>
      <c r="CU8" s="58"/>
      <c r="CV8" s="58"/>
      <c r="CW8" s="58"/>
      <c r="CX8" s="58"/>
      <c r="CY8" s="58"/>
      <c r="CZ8" s="58"/>
      <c r="DA8" s="58"/>
      <c r="DB8" s="58"/>
      <c r="DC8" s="58"/>
      <c r="DD8" s="58"/>
      <c r="DE8" s="58"/>
      <c r="DF8" s="58"/>
      <c r="DG8" s="58"/>
      <c r="DH8" s="58"/>
      <c r="DI8" s="58"/>
      <c r="DJ8" s="58"/>
      <c r="DK8" s="58"/>
      <c r="DL8" s="58"/>
      <c r="DM8" s="58"/>
      <c r="DN8" s="58"/>
      <c r="DO8" s="58"/>
      <c r="DP8" s="58"/>
      <c r="DQ8" s="58"/>
      <c r="DR8" s="58"/>
      <c r="DS8" s="58"/>
      <c r="DT8" s="58"/>
      <c r="DU8" s="58"/>
      <c r="DV8" s="58"/>
      <c r="DW8" s="58"/>
      <c r="DX8" s="58"/>
      <c r="DY8" s="58"/>
      <c r="DZ8" s="58"/>
      <c r="EA8" s="58"/>
      <c r="EB8" s="58"/>
      <c r="EC8" s="58"/>
      <c r="ED8" s="58"/>
      <c r="EE8" s="58"/>
      <c r="EF8" s="58"/>
      <c r="EG8" s="58"/>
      <c r="EH8" s="58"/>
      <c r="EI8" s="58"/>
      <c r="EJ8" s="58"/>
      <c r="EK8" s="58"/>
      <c r="EL8" s="58"/>
      <c r="EM8" s="58"/>
      <c r="EN8" s="58"/>
      <c r="EO8" s="58"/>
      <c r="EP8" s="58"/>
      <c r="EQ8" s="58"/>
      <c r="ER8" s="58"/>
      <c r="ES8" s="58"/>
      <c r="ET8" s="58"/>
      <c r="EU8" s="58"/>
      <c r="EV8" s="58"/>
      <c r="EW8" s="58"/>
      <c r="EX8" s="58"/>
      <c r="EY8" s="58"/>
      <c r="EZ8" s="58"/>
      <c r="FA8" s="58"/>
      <c r="FB8" s="58"/>
      <c r="FC8" s="58"/>
      <c r="FD8" s="58"/>
      <c r="FE8" s="58"/>
      <c r="FF8" s="58"/>
      <c r="FG8" s="58"/>
      <c r="FH8" s="58"/>
      <c r="FI8" s="58"/>
    </row>
    <row r="9" spans="1:165" ht="15" customHeight="1">
      <c r="A9" s="608">
        <f>'7- Mapa Final'!A9</f>
        <v>1</v>
      </c>
      <c r="B9" s="608" t="str">
        <f>IFERROR('7- Mapa Final'!B9,"")</f>
        <v>Remitir la información de los estudiantes de Derecho para el desempeño del consultorio jurídico ante los despachos judiciales sin el cumplimiento de los requisitos establecidos en el Acuerdo PCSJ17-10870 del 13 de diciembre de 2017.</v>
      </c>
      <c r="C9" s="608" t="str">
        <f>'7- Mapa Final'!C9</f>
        <v>Realizar la remisión de la información de los estudiantes de consultorio jurídico a los despachos judiciales, sin el cumplimiento de los requisitos legales o los internos establecidos por el Consejo Superior de la Judicatura.</v>
      </c>
      <c r="D9" s="656" t="str">
        <f>'7- Mapa Final'!J9</f>
        <v>Muy Baja - 1</v>
      </c>
      <c r="E9" s="657" t="str">
        <f>'7- Mapa Final'!K9</f>
        <v>Leve - 1</v>
      </c>
      <c r="F9" s="617" t="str">
        <f>'7- Mapa Final'!M9</f>
        <v>Bajo - 1</v>
      </c>
      <c r="G9" s="620" t="s">
        <v>170</v>
      </c>
      <c r="H9" s="622" t="s">
        <v>513</v>
      </c>
      <c r="I9" s="599"/>
      <c r="J9" s="599" t="s">
        <v>425</v>
      </c>
      <c r="K9" s="646">
        <v>45566</v>
      </c>
      <c r="L9" s="646">
        <v>45657</v>
      </c>
      <c r="M9" s="651" t="s">
        <v>514</v>
      </c>
    </row>
    <row r="10" spans="1:165" ht="13.5" customHeight="1">
      <c r="A10" s="608"/>
      <c r="B10" s="608"/>
      <c r="C10" s="608"/>
      <c r="D10" s="611"/>
      <c r="E10" s="614"/>
      <c r="F10" s="617"/>
      <c r="G10" s="620"/>
      <c r="H10" s="623"/>
      <c r="I10" s="599"/>
      <c r="J10" s="599"/>
      <c r="K10" s="599"/>
      <c r="L10" s="599"/>
      <c r="M10" s="652"/>
    </row>
    <row r="11" spans="1:165" ht="13.5" customHeight="1">
      <c r="A11" s="608"/>
      <c r="B11" s="608"/>
      <c r="C11" s="608"/>
      <c r="D11" s="611"/>
      <c r="E11" s="614"/>
      <c r="F11" s="617"/>
      <c r="G11" s="620"/>
      <c r="H11" s="623"/>
      <c r="I11" s="599"/>
      <c r="J11" s="599"/>
      <c r="K11" s="599"/>
      <c r="L11" s="599"/>
      <c r="M11" s="652"/>
    </row>
    <row r="12" spans="1:165" ht="13.5" customHeight="1">
      <c r="A12" s="608"/>
      <c r="B12" s="608"/>
      <c r="C12" s="608"/>
      <c r="D12" s="611"/>
      <c r="E12" s="614"/>
      <c r="F12" s="617"/>
      <c r="G12" s="620"/>
      <c r="H12" s="623"/>
      <c r="I12" s="599"/>
      <c r="J12" s="599"/>
      <c r="K12" s="599"/>
      <c r="L12" s="599"/>
      <c r="M12" s="652"/>
    </row>
    <row r="13" spans="1:165" ht="13.5" customHeight="1">
      <c r="A13" s="608"/>
      <c r="B13" s="608"/>
      <c r="C13" s="608"/>
      <c r="D13" s="611"/>
      <c r="E13" s="614"/>
      <c r="F13" s="617"/>
      <c r="G13" s="620"/>
      <c r="H13" s="623"/>
      <c r="I13" s="599"/>
      <c r="J13" s="599"/>
      <c r="K13" s="599"/>
      <c r="L13" s="599"/>
      <c r="M13" s="652"/>
    </row>
    <row r="14" spans="1:165" ht="13.5" customHeight="1">
      <c r="A14" s="608"/>
      <c r="B14" s="608"/>
      <c r="C14" s="608"/>
      <c r="D14" s="611"/>
      <c r="E14" s="614"/>
      <c r="F14" s="617"/>
      <c r="G14" s="620"/>
      <c r="H14" s="623"/>
      <c r="I14" s="599"/>
      <c r="J14" s="599"/>
      <c r="K14" s="599"/>
      <c r="L14" s="599"/>
      <c r="M14" s="652"/>
    </row>
    <row r="15" spans="1:165" ht="13.5" customHeight="1">
      <c r="A15" s="608"/>
      <c r="B15" s="608"/>
      <c r="C15" s="608"/>
      <c r="D15" s="611"/>
      <c r="E15" s="614"/>
      <c r="F15" s="617"/>
      <c r="G15" s="620"/>
      <c r="H15" s="623"/>
      <c r="I15" s="599"/>
      <c r="J15" s="599"/>
      <c r="K15" s="599"/>
      <c r="L15" s="599"/>
      <c r="M15" s="652"/>
    </row>
    <row r="16" spans="1:165" ht="13.5" customHeight="1">
      <c r="A16" s="608"/>
      <c r="B16" s="608"/>
      <c r="C16" s="608"/>
      <c r="D16" s="611"/>
      <c r="E16" s="614"/>
      <c r="F16" s="617"/>
      <c r="G16" s="620"/>
      <c r="H16" s="623"/>
      <c r="I16" s="599"/>
      <c r="J16" s="599"/>
      <c r="K16" s="599"/>
      <c r="L16" s="599"/>
      <c r="M16" s="652"/>
    </row>
    <row r="17" spans="1:13" ht="13.5" customHeight="1">
      <c r="A17" s="608"/>
      <c r="B17" s="608"/>
      <c r="C17" s="608"/>
      <c r="D17" s="611"/>
      <c r="E17" s="614"/>
      <c r="F17" s="617"/>
      <c r="G17" s="620"/>
      <c r="H17" s="623"/>
      <c r="I17" s="599"/>
      <c r="J17" s="599"/>
      <c r="K17" s="599"/>
      <c r="L17" s="599"/>
      <c r="M17" s="652"/>
    </row>
    <row r="18" spans="1:13" ht="15" thickBot="1">
      <c r="A18" s="608"/>
      <c r="B18" s="608"/>
      <c r="C18" s="608"/>
      <c r="D18" s="611"/>
      <c r="E18" s="614"/>
      <c r="F18" s="617"/>
      <c r="G18" s="620"/>
      <c r="H18" s="654"/>
      <c r="I18" s="599"/>
      <c r="J18" s="599"/>
      <c r="K18" s="600"/>
      <c r="L18" s="600"/>
      <c r="M18" s="653"/>
    </row>
    <row r="19" spans="1:13" ht="15.75" customHeight="1">
      <c r="A19" s="608">
        <f>'7- Mapa Final'!A79</f>
        <v>8</v>
      </c>
      <c r="B19" s="608" t="str">
        <f>'7- Mapa Final'!B79</f>
        <v xml:space="preserve">Recibir, ofrecer, prometer, entregar o aceptar dádivas o beneficios a nombre propio o de terceros para expedir, alterar,retener, extraviar o entregar documentos sin el lleno de requisitos legales </v>
      </c>
      <c r="C19" s="608" t="str">
        <f>'7- Mapa Final'!C79</f>
        <v xml:space="preserve"> Realizar trámites sin el cumplimiento de los requisitos legales o con informacion falsa</v>
      </c>
      <c r="D19" s="656" t="str">
        <f>'7- Mapa Final'!J79</f>
        <v>Alta - 4</v>
      </c>
      <c r="E19" s="657" t="str">
        <f>'7- Mapa Final'!K79</f>
        <v>Catastrófico - 5</v>
      </c>
      <c r="F19" s="617" t="str">
        <f>'7- Mapa Final'!M79</f>
        <v>Extremo - 20</v>
      </c>
      <c r="G19" s="620" t="s">
        <v>117</v>
      </c>
      <c r="H19" s="622" t="s">
        <v>500</v>
      </c>
      <c r="I19" s="635"/>
      <c r="J19" s="635" t="s">
        <v>425</v>
      </c>
      <c r="K19" s="646">
        <v>45566</v>
      </c>
      <c r="L19" s="646">
        <v>45657</v>
      </c>
      <c r="M19" s="647" t="s">
        <v>511</v>
      </c>
    </row>
    <row r="20" spans="1:13">
      <c r="A20" s="608"/>
      <c r="B20" s="608"/>
      <c r="C20" s="608"/>
      <c r="D20" s="611"/>
      <c r="E20" s="614"/>
      <c r="F20" s="617"/>
      <c r="G20" s="620"/>
      <c r="H20" s="623"/>
      <c r="I20" s="599"/>
      <c r="J20" s="599"/>
      <c r="K20" s="599"/>
      <c r="L20" s="599"/>
      <c r="M20" s="648"/>
    </row>
    <row r="21" spans="1:13">
      <c r="A21" s="608"/>
      <c r="B21" s="608"/>
      <c r="C21" s="608"/>
      <c r="D21" s="611"/>
      <c r="E21" s="614"/>
      <c r="F21" s="617"/>
      <c r="G21" s="620"/>
      <c r="H21" s="623"/>
      <c r="I21" s="599"/>
      <c r="J21" s="599"/>
      <c r="K21" s="599"/>
      <c r="L21" s="599"/>
      <c r="M21" s="648"/>
    </row>
    <row r="22" spans="1:13">
      <c r="A22" s="608"/>
      <c r="B22" s="608"/>
      <c r="C22" s="608"/>
      <c r="D22" s="611"/>
      <c r="E22" s="614"/>
      <c r="F22" s="617"/>
      <c r="G22" s="620"/>
      <c r="H22" s="623"/>
      <c r="I22" s="599"/>
      <c r="J22" s="599"/>
      <c r="K22" s="599"/>
      <c r="L22" s="599"/>
      <c r="M22" s="648"/>
    </row>
    <row r="23" spans="1:13">
      <c r="A23" s="608"/>
      <c r="B23" s="608"/>
      <c r="C23" s="608"/>
      <c r="D23" s="611"/>
      <c r="E23" s="614"/>
      <c r="F23" s="617"/>
      <c r="G23" s="620"/>
      <c r="H23" s="623"/>
      <c r="I23" s="599"/>
      <c r="J23" s="599"/>
      <c r="K23" s="599"/>
      <c r="L23" s="599"/>
      <c r="M23" s="648"/>
    </row>
    <row r="24" spans="1:13">
      <c r="A24" s="608"/>
      <c r="B24" s="608"/>
      <c r="C24" s="608"/>
      <c r="D24" s="611"/>
      <c r="E24" s="614"/>
      <c r="F24" s="617"/>
      <c r="G24" s="620"/>
      <c r="H24" s="623"/>
      <c r="I24" s="599"/>
      <c r="J24" s="599"/>
      <c r="K24" s="599"/>
      <c r="L24" s="599"/>
      <c r="M24" s="648"/>
    </row>
    <row r="25" spans="1:13">
      <c r="A25" s="608"/>
      <c r="B25" s="608"/>
      <c r="C25" s="608"/>
      <c r="D25" s="611"/>
      <c r="E25" s="614"/>
      <c r="F25" s="617"/>
      <c r="G25" s="620"/>
      <c r="H25" s="623"/>
      <c r="I25" s="599"/>
      <c r="J25" s="599"/>
      <c r="K25" s="599"/>
      <c r="L25" s="599"/>
      <c r="M25" s="648"/>
    </row>
    <row r="26" spans="1:13">
      <c r="A26" s="608"/>
      <c r="B26" s="608"/>
      <c r="C26" s="608"/>
      <c r="D26" s="611"/>
      <c r="E26" s="614"/>
      <c r="F26" s="617"/>
      <c r="G26" s="620"/>
      <c r="H26" s="623"/>
      <c r="I26" s="599"/>
      <c r="J26" s="599"/>
      <c r="K26" s="599"/>
      <c r="L26" s="599"/>
      <c r="M26" s="648"/>
    </row>
    <row r="27" spans="1:13">
      <c r="A27" s="608"/>
      <c r="B27" s="608"/>
      <c r="C27" s="608"/>
      <c r="D27" s="611"/>
      <c r="E27" s="614"/>
      <c r="F27" s="617"/>
      <c r="G27" s="620"/>
      <c r="H27" s="623"/>
      <c r="I27" s="599"/>
      <c r="J27" s="599"/>
      <c r="K27" s="599"/>
      <c r="L27" s="599"/>
      <c r="M27" s="648"/>
    </row>
    <row r="28" spans="1:13" ht="15" thickBot="1">
      <c r="A28" s="608"/>
      <c r="B28" s="608"/>
      <c r="C28" s="608"/>
      <c r="D28" s="611"/>
      <c r="E28" s="614"/>
      <c r="F28" s="617"/>
      <c r="G28" s="620"/>
      <c r="H28" s="624"/>
      <c r="I28" s="645"/>
      <c r="J28" s="645"/>
      <c r="K28" s="600"/>
      <c r="L28" s="600"/>
      <c r="M28" s="649"/>
    </row>
    <row r="29" spans="1:13" ht="15" thickTop="1">
      <c r="A29" s="608">
        <f>'7- Mapa Final'!A99</f>
        <v>9</v>
      </c>
      <c r="B29" s="608" t="str">
        <f>'7- Mapa Final'!B99</f>
        <v>Recibir, dádivas o beneficios a nombre propio o de terceros para registrar a un cargo,  en la Lista de Auxiliares de la Justicia,  sin el  lleno  de los requisitos legales.</v>
      </c>
      <c r="C29" s="608" t="str">
        <f>'7- Mapa Final'!C99</f>
        <v>Registrar persona como  Auxiliar de la Justicia,  sin que esta acate los términos legales en favor del  ejercicio  del  cargo.</v>
      </c>
      <c r="D29" s="656" t="str">
        <f>'7- Mapa Final'!J99</f>
        <v/>
      </c>
      <c r="E29" s="657" t="str">
        <f>'7- Mapa Final'!K99</f>
        <v>Mayor - 4</v>
      </c>
      <c r="F29" s="617" t="str">
        <f>'7- Mapa Final'!M99</f>
        <v/>
      </c>
      <c r="G29" s="620" t="s">
        <v>117</v>
      </c>
      <c r="H29" s="622" t="s">
        <v>500</v>
      </c>
      <c r="I29" s="598"/>
      <c r="J29" s="598" t="s">
        <v>425</v>
      </c>
      <c r="K29" s="646">
        <v>45566</v>
      </c>
      <c r="L29" s="646">
        <v>45657</v>
      </c>
      <c r="M29" s="623" t="s">
        <v>512</v>
      </c>
    </row>
    <row r="30" spans="1:13">
      <c r="A30" s="608"/>
      <c r="B30" s="608"/>
      <c r="C30" s="608"/>
      <c r="D30" s="611"/>
      <c r="E30" s="614"/>
      <c r="F30" s="617"/>
      <c r="G30" s="620"/>
      <c r="H30" s="623"/>
      <c r="I30" s="599"/>
      <c r="J30" s="599"/>
      <c r="K30" s="599"/>
      <c r="L30" s="599"/>
      <c r="M30" s="623"/>
    </row>
    <row r="31" spans="1:13">
      <c r="A31" s="608"/>
      <c r="B31" s="608"/>
      <c r="C31" s="608"/>
      <c r="D31" s="611"/>
      <c r="E31" s="614"/>
      <c r="F31" s="617"/>
      <c r="G31" s="620"/>
      <c r="H31" s="623"/>
      <c r="I31" s="599"/>
      <c r="J31" s="599"/>
      <c r="K31" s="599"/>
      <c r="L31" s="599"/>
      <c r="M31" s="623"/>
    </row>
    <row r="32" spans="1:13">
      <c r="A32" s="608"/>
      <c r="B32" s="608"/>
      <c r="C32" s="608"/>
      <c r="D32" s="611"/>
      <c r="E32" s="614"/>
      <c r="F32" s="617"/>
      <c r="G32" s="620"/>
      <c r="H32" s="623"/>
      <c r="I32" s="599"/>
      <c r="J32" s="599"/>
      <c r="K32" s="599"/>
      <c r="L32" s="599"/>
      <c r="M32" s="623"/>
    </row>
    <row r="33" spans="1:13">
      <c r="A33" s="608"/>
      <c r="B33" s="608"/>
      <c r="C33" s="608"/>
      <c r="D33" s="611"/>
      <c r="E33" s="614"/>
      <c r="F33" s="617"/>
      <c r="G33" s="620"/>
      <c r="H33" s="623"/>
      <c r="I33" s="599"/>
      <c r="J33" s="599"/>
      <c r="K33" s="599"/>
      <c r="L33" s="599"/>
      <c r="M33" s="623"/>
    </row>
    <row r="34" spans="1:13">
      <c r="A34" s="608"/>
      <c r="B34" s="608"/>
      <c r="C34" s="608"/>
      <c r="D34" s="611"/>
      <c r="E34" s="614"/>
      <c r="F34" s="617"/>
      <c r="G34" s="620"/>
      <c r="H34" s="623"/>
      <c r="I34" s="599"/>
      <c r="J34" s="599"/>
      <c r="K34" s="599"/>
      <c r="L34" s="599"/>
      <c r="M34" s="623"/>
    </row>
    <row r="35" spans="1:13">
      <c r="A35" s="608"/>
      <c r="B35" s="608"/>
      <c r="C35" s="608"/>
      <c r="D35" s="611"/>
      <c r="E35" s="614"/>
      <c r="F35" s="617"/>
      <c r="G35" s="620"/>
      <c r="H35" s="623"/>
      <c r="I35" s="599"/>
      <c r="J35" s="599"/>
      <c r="K35" s="599"/>
      <c r="L35" s="599"/>
      <c r="M35" s="623"/>
    </row>
    <row r="36" spans="1:13">
      <c r="A36" s="608"/>
      <c r="B36" s="608"/>
      <c r="C36" s="608"/>
      <c r="D36" s="611"/>
      <c r="E36" s="614"/>
      <c r="F36" s="617"/>
      <c r="G36" s="620"/>
      <c r="H36" s="623"/>
      <c r="I36" s="599"/>
      <c r="J36" s="599"/>
      <c r="K36" s="599"/>
      <c r="L36" s="599"/>
      <c r="M36" s="623"/>
    </row>
    <row r="37" spans="1:13">
      <c r="A37" s="608"/>
      <c r="B37" s="608"/>
      <c r="C37" s="608"/>
      <c r="D37" s="611"/>
      <c r="E37" s="614"/>
      <c r="F37" s="617"/>
      <c r="G37" s="620"/>
      <c r="H37" s="623"/>
      <c r="I37" s="599"/>
      <c r="J37" s="599"/>
      <c r="K37" s="599"/>
      <c r="L37" s="599"/>
      <c r="M37" s="623"/>
    </row>
    <row r="38" spans="1:13" ht="15" thickBot="1">
      <c r="A38" s="608"/>
      <c r="B38" s="608"/>
      <c r="C38" s="608"/>
      <c r="D38" s="611"/>
      <c r="E38" s="614"/>
      <c r="F38" s="617"/>
      <c r="G38" s="620"/>
      <c r="H38" s="624"/>
      <c r="I38" s="600"/>
      <c r="J38" s="600"/>
      <c r="K38" s="600"/>
      <c r="L38" s="600"/>
      <c r="M38" s="623"/>
    </row>
    <row r="39" spans="1:13" ht="15" thickTop="1"/>
  </sheetData>
  <mergeCells count="53">
    <mergeCell ref="H29:H38"/>
    <mergeCell ref="I29:I38"/>
    <mergeCell ref="J29:J38"/>
    <mergeCell ref="K29:K38"/>
    <mergeCell ref="L29:L38"/>
    <mergeCell ref="A29:A38"/>
    <mergeCell ref="B29:B38"/>
    <mergeCell ref="C29:C38"/>
    <mergeCell ref="D29:D38"/>
    <mergeCell ref="E29:E38"/>
    <mergeCell ref="F29:F38"/>
    <mergeCell ref="M19:M28"/>
    <mergeCell ref="G19:G28"/>
    <mergeCell ref="H19:H28"/>
    <mergeCell ref="I19:I28"/>
    <mergeCell ref="J19:J28"/>
    <mergeCell ref="K19:K28"/>
    <mergeCell ref="L19:L28"/>
    <mergeCell ref="M29:M38"/>
    <mergeCell ref="G29:G38"/>
    <mergeCell ref="A19:A28"/>
    <mergeCell ref="B19:B28"/>
    <mergeCell ref="C19:C28"/>
    <mergeCell ref="D19:D28"/>
    <mergeCell ref="E19:E28"/>
    <mergeCell ref="F19:F28"/>
    <mergeCell ref="K9:K18"/>
    <mergeCell ref="L9:L18"/>
    <mergeCell ref="M9:M18"/>
    <mergeCell ref="A1:M1"/>
    <mergeCell ref="A2:C2"/>
    <mergeCell ref="D2:M2"/>
    <mergeCell ref="A3:C3"/>
    <mergeCell ref="D3:M3"/>
    <mergeCell ref="A4:C4"/>
    <mergeCell ref="D4:M4"/>
    <mergeCell ref="M7:M8"/>
    <mergeCell ref="A9:A18"/>
    <mergeCell ref="B9:B18"/>
    <mergeCell ref="C9:C18"/>
    <mergeCell ref="D9:D18"/>
    <mergeCell ref="E9:E18"/>
    <mergeCell ref="F9:F18"/>
    <mergeCell ref="G9:G18"/>
    <mergeCell ref="H9:H18"/>
    <mergeCell ref="I9:I18"/>
    <mergeCell ref="A7:C7"/>
    <mergeCell ref="D7:F7"/>
    <mergeCell ref="G7:G8"/>
    <mergeCell ref="H7:H8"/>
    <mergeCell ref="I7:J7"/>
    <mergeCell ref="K7:L7"/>
    <mergeCell ref="J9:J18"/>
  </mergeCells>
  <conditionalFormatting sqref="A9:E9 A19:E19 A29:E29">
    <cfRule type="containsText" dxfId="25" priority="17" operator="containsText" text="3- Moderado">
      <formula>NOT(ISERROR(SEARCH("3- Moderado",A9)))</formula>
    </cfRule>
    <cfRule type="containsText" dxfId="24" priority="18" operator="containsText" text="6- Moderado">
      <formula>NOT(ISERROR(SEARCH("6- Moderado",A9)))</formula>
    </cfRule>
    <cfRule type="containsText" dxfId="23" priority="19" operator="containsText" text="4- Moderado">
      <formula>NOT(ISERROR(SEARCH("4- Moderado",A9)))</formula>
    </cfRule>
    <cfRule type="containsText" dxfId="22" priority="20" operator="containsText" text="3- Bajo">
      <formula>NOT(ISERROR(SEARCH("3- Bajo",A9)))</formula>
    </cfRule>
    <cfRule type="containsText" dxfId="21" priority="21" operator="containsText" text="4- Bajo">
      <formula>NOT(ISERROR(SEARCH("4- Bajo",A9)))</formula>
    </cfRule>
    <cfRule type="containsText" dxfId="20" priority="22" operator="containsText" text="1- Bajo">
      <formula>NOT(ISERROR(SEARCH("1- Bajo",A9)))</formula>
    </cfRule>
  </conditionalFormatting>
  <conditionalFormatting sqref="C8:F8">
    <cfRule type="containsText" dxfId="19" priority="1" operator="containsText" text="3- Moderado">
      <formula>NOT(ISERROR(SEARCH("3- Moderado",C8)))</formula>
    </cfRule>
    <cfRule type="containsText" dxfId="18" priority="2" operator="containsText" text="6- Moderado">
      <formula>NOT(ISERROR(SEARCH("6- Moderado",C8)))</formula>
    </cfRule>
    <cfRule type="containsText" dxfId="17" priority="3" operator="containsText" text="4- Moderado">
      <formula>NOT(ISERROR(SEARCH("4- Moderado",C8)))</formula>
    </cfRule>
    <cfRule type="containsText" dxfId="16" priority="4" operator="containsText" text="3- Bajo">
      <formula>NOT(ISERROR(SEARCH("3- Bajo",C8)))</formula>
    </cfRule>
    <cfRule type="containsText" dxfId="15" priority="5" operator="containsText" text="4- Bajo">
      <formula>NOT(ISERROR(SEARCH("4- Bajo",C8)))</formula>
    </cfRule>
    <cfRule type="containsText" dxfId="14" priority="6" operator="containsText" text="1- Bajo">
      <formula>NOT(ISERROR(SEARCH("1- Bajo",C8)))</formula>
    </cfRule>
  </conditionalFormatting>
  <conditionalFormatting sqref="D9:D38">
    <cfRule type="containsText" dxfId="13" priority="11" operator="containsText" text="Muy Alta">
      <formula>NOT(ISERROR(SEARCH("Muy Alta",D9)))</formula>
    </cfRule>
    <cfRule type="containsText" dxfId="12" priority="12" operator="containsText" text="Alta">
      <formula>NOT(ISERROR(SEARCH("Alta",D9)))</formula>
    </cfRule>
    <cfRule type="containsText" dxfId="11" priority="13" operator="containsText" text="Baja">
      <formula>NOT(ISERROR(SEARCH("Baja",D9)))</formula>
    </cfRule>
    <cfRule type="containsText" dxfId="10" priority="14" operator="containsText" text="Muy Baja">
      <formula>NOT(ISERROR(SEARCH("Muy Baja",D9)))</formula>
    </cfRule>
    <cfRule type="containsText" dxfId="9" priority="16" operator="containsText" text="Media">
      <formula>NOT(ISERROR(SEARCH("Media",D9)))</formula>
    </cfRule>
  </conditionalFormatting>
  <conditionalFormatting sqref="E9:E38">
    <cfRule type="containsText" dxfId="8" priority="7" operator="containsText" text="Catastrófico">
      <formula>NOT(ISERROR(SEARCH("Catastrófico",E9)))</formula>
    </cfRule>
    <cfRule type="containsText" dxfId="7" priority="8" operator="containsText" text="Mayor">
      <formula>NOT(ISERROR(SEARCH("Mayor",E9)))</formula>
    </cfRule>
    <cfRule type="containsText" dxfId="6" priority="9" operator="containsText" text="Menor">
      <formula>NOT(ISERROR(SEARCH("Menor",E9)))</formula>
    </cfRule>
    <cfRule type="containsText" dxfId="5" priority="10" operator="containsText" text="Leve">
      <formula>NOT(ISERROR(SEARCH("Leve",E9)))</formula>
    </cfRule>
  </conditionalFormatting>
  <conditionalFormatting sqref="E9:F38">
    <cfRule type="containsText" dxfId="4" priority="15" operator="containsText" text="Moderado">
      <formula>NOT(ISERROR(SEARCH("Moderado",E9)))</formula>
    </cfRule>
  </conditionalFormatting>
  <conditionalFormatting sqref="F9:F38">
    <cfRule type="containsText" dxfId="3" priority="1121" operator="containsText" text="Bajo">
      <formula>NOT(ISERROR(SEARCH("Bajo",F9)))</formula>
    </cfRule>
    <cfRule type="containsText" dxfId="2" priority="1122" operator="containsText" text="Moderado">
      <formula>NOT(ISERROR(SEARCH("Moderado",F9)))</formula>
    </cfRule>
    <cfRule type="containsText" dxfId="1" priority="1123" operator="containsText" text="Alto">
      <formula>NOT(ISERROR(SEARCH("Alto",F9)))</formula>
    </cfRule>
    <cfRule type="containsText" dxfId="0" priority="1124" operator="containsText" text="Extremo">
      <formula>NOT(ISERROR(SEARCH("Extremo",F9)))</formula>
    </cfRule>
    <cfRule type="colorScale" priority="1125">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76E0196E-239C-49F0-95A1-84BA62C5AC0A}"/>
    <dataValidation allowBlank="1" showInputMessage="1" showErrorMessage="1" prompt="Seleccionar si el responsable es el responsable de las acciones es el nivel central" sqref="I7:I8" xr:uid="{E7314DBD-3C0F-42F5-A70E-A1E573867DEB}"/>
    <dataValidation allowBlank="1" showInputMessage="1" showErrorMessage="1" prompt="Describir las actividades que se van a desarrollar para el proyecto" sqref="H7" xr:uid="{BE214707-439F-4F51-A960-41D32455D03F}"/>
    <dataValidation allowBlank="1" showInputMessage="1" showErrorMessage="1" prompt="Registrar qué factor  que ocasina el riesgo: un facot identtficado el contexto._x000a_O  personas, recursos, estilo de direccion , factores externos, , codiciones ambientales" sqref="C8" xr:uid="{D3C16095-CAF9-42E6-BDCE-CCBE08511097}"/>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3C9AF3E0-E903-4DB9-8E3F-4494AE831EDA}">
          <x14:formula1>
            <xm:f>'9- Matriz de Calor '!$M$4:$M$7</xm:f>
          </x14:formula1>
          <xm:sqref>G9:G38</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3" ma:contentTypeDescription="Crear nuevo documento." ma:contentTypeScope="" ma:versionID="0813c0e6f54e59734e2a8831e698f8d2">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611a03c53bf9a1ea55fdb375732ee405"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6D6823E-1ABE-41C8-B776-EEA02F8C2A42}">
  <ds:schemaRefs>
    <ds:schemaRef ds:uri="http://schemas.microsoft.com/sharepoint/v3/contenttype/forms"/>
  </ds:schemaRefs>
</ds:datastoreItem>
</file>

<file path=customXml/itemProps2.xml><?xml version="1.0" encoding="utf-8"?>
<ds:datastoreItem xmlns:ds="http://schemas.openxmlformats.org/officeDocument/2006/customXml" ds:itemID="{6A0CD81A-92AA-41EA-8289-53C8CD2BBD77}">
  <ds:schemaRefs>
    <ds:schemaRef ds:uri="http://schemas.openxmlformats.org/package/2006/metadata/core-properties"/>
    <ds:schemaRef ds:uri="http://schemas.microsoft.com/office/2006/documentManagement/types"/>
    <ds:schemaRef ds:uri="http://www.w3.org/XML/1998/namespace"/>
    <ds:schemaRef ds:uri="ebe62426-be44-4ac6-b4e7-c6e91301097f"/>
    <ds:schemaRef ds:uri="http://purl.org/dc/dcmitype/"/>
    <ds:schemaRef ds:uri="http://schemas.microsoft.com/office/2006/metadata/properties"/>
    <ds:schemaRef ds:uri="http://purl.org/dc/elements/1.1/"/>
    <ds:schemaRef ds:uri="http://schemas.microsoft.com/office/infopath/2007/PartnerControls"/>
    <ds:schemaRef ds:uri="1f8d7d97-b52e-4e8e-add1-cddb6c7f9c6e"/>
    <ds:schemaRef ds:uri="http://purl.org/dc/terms/"/>
  </ds:schemaRefs>
</ds:datastoreItem>
</file>

<file path=customXml/itemProps3.xml><?xml version="1.0" encoding="utf-8"?>
<ds:datastoreItem xmlns:ds="http://schemas.openxmlformats.org/officeDocument/2006/customXml" ds:itemID="{6056022C-DE72-4A6B-8B7A-BDB14C4810D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4</vt:i4>
      </vt:variant>
    </vt:vector>
  </HeadingPairs>
  <TitlesOfParts>
    <vt:vector size="18" baseType="lpstr">
      <vt:lpstr>1- Presentación </vt:lpstr>
      <vt:lpstr>Conceptos 37001 </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Seguimiento 4 Trimestre</vt:lpstr>
      <vt:lpstr>'1- Presentación '!Área_de_impresión</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Ingrid Tatiana Gómez Rodríguez</cp:lastModifiedBy>
  <cp:revision/>
  <dcterms:created xsi:type="dcterms:W3CDTF">2021-04-16T16:11:31Z</dcterms:created>
  <dcterms:modified xsi:type="dcterms:W3CDTF">2025-02-14T13:40:21Z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ies>
</file>